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5"/>
  <workbookPr/>
  <mc:AlternateContent xmlns:mc="http://schemas.openxmlformats.org/markup-compatibility/2006">
    <mc:Choice Requires="x15">
      <x15ac:absPath xmlns:x15ac="http://schemas.microsoft.com/office/spreadsheetml/2010/11/ac" url="C:\Users\Tatiana\Downloads\"/>
    </mc:Choice>
  </mc:AlternateContent>
  <xr:revisionPtr revIDLastSave="0" documentId="8_{C3F63AFD-C157-4B99-925F-3E1A72E26878}" xr6:coauthVersionLast="47" xr6:coauthVersionMax="47" xr10:uidLastSave="{00000000-0000-0000-0000-000000000000}"/>
  <bookViews>
    <workbookView xWindow="-120" yWindow="-120" windowWidth="20730" windowHeight="11040" tabRatio="479" firstSheet="2" activeTab="2" xr2:uid="{FC123995-9197-4E66-A4A4-24EB2A88975B}"/>
  </bookViews>
  <sheets>
    <sheet name="FORMA DE PAGO" sheetId="6" state="hidden" r:id="rId1"/>
    <sheet name="Hoja1" sheetId="5" state="hidden" r:id="rId2"/>
    <sheet name="EJECUCIÓN" sheetId="3" r:id="rId3"/>
    <sheet name="LISTAS" sheetId="2" r:id="rId4"/>
  </sheets>
  <definedNames>
    <definedName name="_xlnm._FilterDatabase" localSheetId="2" hidden="1">EJECUCIÓN!$A$1:$BB$811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03" i="3" l="1"/>
  <c r="M502" i="3"/>
  <c r="M416" i="3"/>
  <c r="M239" i="3"/>
  <c r="P53" i="3"/>
  <c r="P5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FERNANDA RODRIGUEZ RAMIREZ</author>
  </authors>
  <commentList>
    <comment ref="A607" authorId="0" shapeId="0" xr:uid="{71C85E95-D1F4-4AC1-B85D-D8267BD6CEA3}">
      <text>
        <r>
          <rPr>
            <sz val="11"/>
            <color theme="1"/>
            <rFont val="Aptos Narrow"/>
            <family val="2"/>
            <scheme val="minor"/>
          </rPr>
          <t xml:space="preserve">MARIA FERNANDA RODRIGUEZ RAMIREZ:Se aplaza
</t>
        </r>
      </text>
    </comment>
  </commentList>
</comments>
</file>

<file path=xl/sharedStrings.xml><?xml version="1.0" encoding="utf-8"?>
<sst xmlns="http://schemas.openxmlformats.org/spreadsheetml/2006/main" count="6336" uniqueCount="2082">
  <si>
    <r>
      <t>El Ministerio de Minas y Energía pagará al contratista el valor del  contrato, de la siguiente manera:
a</t>
    </r>
    <r>
      <rPr>
        <b/>
        <sz val="11"/>
        <color theme="1"/>
        <rFont val="Trebuchet MS"/>
        <family val="2"/>
      </rPr>
      <t xml:space="preserve">) Un primer pago, a título de pago anticipado, correspondiente al  25% del valor total del contrato, con la firma del contrato. b) Un segundo pago correspondiente al 25% del valor total del  contrato, una vez se certifique la ejecución de por lo menos el  80% del primer pago. 
c) Un tercer pago correspondiente al 25% del valor total del contrato, una vez se certifique la ejecución de por lo menos el  80% del segundo pago y se encuentre en un 100% de ejecución  el primer pago. 
d) Un cuarto y último pago correspondiente al 25% del valor total  del contrato, una vez se certifique la ejecución de por lo menos  el 80% del tercer pago y se encuentre en un 100% de ejecución  el primer y segundo pago. Los pagos se efectuarán dentro de los quince (15) días hábiles 
siguientes a la radicación de la cuenta en la Subdirección Administrativa  y Financiera, acompañada de: </t>
    </r>
    <r>
      <rPr>
        <sz val="11"/>
        <color theme="1"/>
        <rFont val="Trebuchet MS"/>
        <family val="2"/>
      </rPr>
      <t xml:space="preserve">
I. Informe de actividades y/o entrega de productos.
II. Formato Informe Periódico de Supervisión para control de  pagos.
III. Formato de recibo a satisfacción para autorización de pagos de 
los productos y/o informes pactados, debidamente diligenciados  y suscritos por el supervisor.
IV. Certificación de paz y salvo por lugar, de acuerdo con la  normatividad vigente y concepto de aportes al sistema de  seguridad social en salud, pensión y al sistema de riesgos  laborales y aportes parafiscales si a ello hubiere aplicable.
V. Factura.</t>
    </r>
  </si>
  <si>
    <t>EVENTO</t>
  </si>
  <si>
    <t>MES</t>
  </si>
  <si>
    <t>FECHA</t>
  </si>
  <si>
    <t>PERSONA QUE DILIGENCIA</t>
  </si>
  <si>
    <t>Despacho del Viceministerio de Minas</t>
  </si>
  <si>
    <t>NOMBRE DEL EVENTO</t>
  </si>
  <si>
    <t>OBJETIVO DEL EVENTO</t>
  </si>
  <si>
    <t>PERFIL DE ASISTENTES</t>
  </si>
  <si>
    <t>TIPO DE EVENTOS</t>
  </si>
  <si>
    <t>GESTIÓN</t>
  </si>
  <si>
    <t>CIUDAD</t>
  </si>
  <si>
    <t>RADICADO ARGO</t>
  </si>
  <si>
    <t>VALOR</t>
  </si>
  <si>
    <t>RUBRO</t>
  </si>
  <si>
    <t>N° FACTURA</t>
  </si>
  <si>
    <t>N° BENEFICIARIOS</t>
  </si>
  <si>
    <t xml:space="preserve">SOLICITUD DE SALON </t>
  </si>
  <si>
    <t>E001</t>
  </si>
  <si>
    <t>MAYO</t>
  </si>
  <si>
    <t xml:space="preserve">Karina Carmona </t>
  </si>
  <si>
    <t>Grupo de Comunicación y Prensa</t>
  </si>
  <si>
    <t>Evento Presidencial, cultural y conversatorio modo cabildo popular</t>
  </si>
  <si>
    <t>Autoridades locales, regionales  o departamentales</t>
  </si>
  <si>
    <t>Informativo</t>
  </si>
  <si>
    <t>REALIZADO</t>
  </si>
  <si>
    <t>BARRANQUILLA</t>
  </si>
  <si>
    <t>3-2025-018360</t>
  </si>
  <si>
    <t>C-2199-1900-32-53105B-2199072-02</t>
  </si>
  <si>
    <t>01-521019</t>
  </si>
  <si>
    <t xml:space="preserve">E002 </t>
  </si>
  <si>
    <t xml:space="preserve">MAYO </t>
  </si>
  <si>
    <t>Tatiana Martinez</t>
  </si>
  <si>
    <t>Dirección de Energía Eléctrica</t>
  </si>
  <si>
    <t xml:space="preserve">SOLICITUD DE TIQUETES Y ALOJAMIENTO </t>
  </si>
  <si>
    <t>Analizar las necesidades y diseñar estrategias de flujos informativos que estén a la altura de la transición desde un modelo de generación de electricidad centralizada hacia un modelo de generación distribuida y descentralizada, en relación con el programa “Energía Solar para Poblaciones Vulnerable</t>
  </si>
  <si>
    <t>Comunidades afrodescendientes</t>
  </si>
  <si>
    <t>Pedagógico</t>
  </si>
  <si>
    <t>CANCELADO</t>
  </si>
  <si>
    <t xml:space="preserve">MONTERIA </t>
  </si>
  <si>
    <t>N/A</t>
  </si>
  <si>
    <t xml:space="preserve">E003 </t>
  </si>
  <si>
    <t>Innovación</t>
  </si>
  <si>
    <t xml:space="preserve">CORDOBA </t>
  </si>
  <si>
    <t>E004</t>
  </si>
  <si>
    <t>27/05/2025</t>
  </si>
  <si>
    <t>85 AÑOS DEL MINENERGÍA</t>
  </si>
  <si>
    <t>CONMEMORAR LOS 85 AÑOS DEL MINISTERIO DE MINAS Y ENERGÍA JUNTO AL MINISTRO Y TODOS LOS COLABORADORES DE LA ENTIDAD.</t>
  </si>
  <si>
    <t>Entidades adscritas o vinculadas al sector</t>
  </si>
  <si>
    <t>BOGOTA</t>
  </si>
  <si>
    <t>3-2025-019419</t>
  </si>
  <si>
    <t>N/A MATERIALES</t>
  </si>
  <si>
    <t>E005</t>
  </si>
  <si>
    <t xml:space="preserve">JUNIO </t>
  </si>
  <si>
    <t>Grupo de Tecnologías de la Información y las Comunicaciones</t>
  </si>
  <si>
    <t>Comité sectorial de TIC`S</t>
  </si>
  <si>
    <t xml:space="preserve">
 Encuentro de lideres sectoriales TICS </t>
  </si>
  <si>
    <t>3-2025-19483</t>
  </si>
  <si>
    <t>C-2199-1900-32-53105B-2199062-02</t>
  </si>
  <si>
    <t>E006</t>
  </si>
  <si>
    <t>Oficina de Planeación y Gestión Internacional</t>
  </si>
  <si>
    <t>MESAS DE TRABAJO ENTRE EL MINISTERIO DE MINAS Y ENERGÍA Y EL INSTITUTO SUECO DE INVESTIGACIÓN MEDIOAMBIENTAL - IVL</t>
  </si>
  <si>
    <t>Las mesas de trabajo propuestas se desarrollarán en el marco de la visita a Colombia de una delegación del Instituto Sueco de Investigación Ambiental (IVL), en el contexto del programa Acelerador de Impacto en Sostenibilidad, orientado al fortalecimiento de capacidades para el crecimiento del sector de biogás en el país. Esta iniciativa es liderada por el Consejo Internacional de la Industria Sueca (NIR).</t>
  </si>
  <si>
    <t xml:space="preserve">BOGOTA </t>
  </si>
  <si>
    <t>E007</t>
  </si>
  <si>
    <t>Socializacion  el Plan Nacional de Electrificación Rural (PNER) - Proyectos de energización Zonas No Interconectadas</t>
  </si>
  <si>
    <t>Socializar el Plan Nacional de Electrificación Rural (PNER) - Proyectos de energización Zonas No Interconectadas</t>
  </si>
  <si>
    <t>3-2025-019696</t>
  </si>
  <si>
    <t>C-2102-1900-17-40301C-2102008-02</t>
  </si>
  <si>
    <t>E008</t>
  </si>
  <si>
    <t xml:space="preserve">Socializacion del Proyecto colombia solar  y Comunidades Energeticas a los operadores de red . </t>
  </si>
  <si>
    <t xml:space="preserve">Generar un espacio  de Socializacion del Proyecto colombia solar  y Comunidades Energeticas a los operadores de red . </t>
  </si>
  <si>
    <t>Entidades o empresas privadas</t>
  </si>
  <si>
    <t>E009</t>
  </si>
  <si>
    <t>Talento Humano</t>
  </si>
  <si>
    <t>Cumpleaños del Ministerio</t>
  </si>
  <si>
    <t xml:space="preserve"> Celebracion de los 85 años del Ministerio </t>
  </si>
  <si>
    <t>3-2025-019482</t>
  </si>
  <si>
    <t xml:space="preserve">E010 </t>
  </si>
  <si>
    <t>Socialización del Plan Nacional de Electrificación Rural (PNER)</t>
  </si>
  <si>
    <t>Socializar el Plan Nacional de Electrificación Rural (PNER) y sus elementos estructurantes para la universalización del servicio de energía
eléctrica.</t>
  </si>
  <si>
    <t>3-2025-019767</t>
  </si>
  <si>
    <t>6.088.964</t>
  </si>
  <si>
    <t>E011</t>
  </si>
  <si>
    <t>JUNIO</t>
  </si>
  <si>
    <t>Tatiana Patarroyo</t>
  </si>
  <si>
    <t>Oficina de Asuntos Ambientales y Sociales</t>
  </si>
  <si>
    <t>Espacio de construcción de lineamientos de política de afectados por represas.</t>
  </si>
  <si>
    <t>Grupo focal con actores clave de la Represa del Guavio a fin de recoger insumos para la construcción de lineamientos de la política de afectados por represas.</t>
  </si>
  <si>
    <t>UBALA</t>
  </si>
  <si>
    <t>3-2025-019690</t>
  </si>
  <si>
    <t>C-2105-1900-15-53105E-2105020-02</t>
  </si>
  <si>
    <t>E012</t>
  </si>
  <si>
    <t>Secretaría General</t>
  </si>
  <si>
    <t>Trabajo articulado en los Decretos de Banco de Areas y Reconversión, así como la resolución de mediación.</t>
  </si>
  <si>
    <t>Reunión con la Asociación Colombiana de Minería , la AM</t>
  </si>
  <si>
    <t>3-2025-019486</t>
  </si>
  <si>
    <t>E013</t>
  </si>
  <si>
    <t>30/5/2025</t>
  </si>
  <si>
    <t>Mayaryth González</t>
  </si>
  <si>
    <t>Dirección de Formalización Minera</t>
  </si>
  <si>
    <t>Taller de Gestión del Cambio Comportamental - Modulo II</t>
  </si>
  <si>
    <t>Taller de Gestión del Cambio Comportamental "Por una Mineria para la vida" dirigido a trabajadores mineros en el municipio de Enciso - Santander - ARE TB8-17021</t>
  </si>
  <si>
    <t>ENCISO - SANTANDER</t>
  </si>
  <si>
    <t>3-2025-019476</t>
  </si>
  <si>
    <t>C-2104-1900-21-40302A-2104001-02</t>
  </si>
  <si>
    <t>E014</t>
  </si>
  <si>
    <t>29/5/2025</t>
  </si>
  <si>
    <t>Taller de Gestión del Cambio Comportamental - Modulo I</t>
  </si>
  <si>
    <t>Taller de Gestión del Cambio Comportamental "Por una Mineria para la vida" dirigido a trabajadores mineros en el municipio de Enciso - Santander - ARE TL 7111211</t>
  </si>
  <si>
    <t>Gremios, asociaciones o empresas mineras</t>
  </si>
  <si>
    <t>3-2025-019480</t>
  </si>
  <si>
    <t>E015</t>
  </si>
  <si>
    <t>Oficina de Asuntos Regulatorios y Empresariales</t>
  </si>
  <si>
    <t>Socialización Agenda Regulatoria OARE 2025</t>
  </si>
  <si>
    <t>Dar a conocer el procedimiento y los proyectos normativos de la vigencia 2025 de la Oficina de Asuntos Regulatorios y Empresariales para asi
realizar un plan de trabajo y cumplir con las metas propuestas</t>
  </si>
  <si>
    <t>3-2025-019527</t>
  </si>
  <si>
    <t>C-2199-1900-28-40301A-2199058-02</t>
  </si>
  <si>
    <t>E016</t>
  </si>
  <si>
    <t>Dirección de Hidrocarburos</t>
  </si>
  <si>
    <t>Desayuno coorporativo</t>
  </si>
  <si>
    <t>Actividad estratégica para fortalecer relaciones y comunicar mensajes y alinear objetivos generales, con el personal de planta</t>
  </si>
  <si>
    <t>3-2025-019481</t>
  </si>
  <si>
    <t>C-2106-1900-26-53105B-2106009-02</t>
  </si>
  <si>
    <t>E017</t>
  </si>
  <si>
    <t xml:space="preserve">Evento de Integracion																																															</t>
  </si>
  <si>
    <t xml:space="preserve">Fomentar la cohesión, el compañerismo y el sentido de pertenencia entre los miembros del equipo a través de actividades lúdicas, recreativas y colaborativas que promuevan un ambiente laboral positivo, la comunicación efectiva y el trabajo en equipo.																																															
																																															</t>
  </si>
  <si>
    <t>Planeación Participativa</t>
  </si>
  <si>
    <t>3-2025-022781</t>
  </si>
  <si>
    <t>PDTE DISTRIBUCION DE RUBROS</t>
  </si>
  <si>
    <t>E018</t>
  </si>
  <si>
    <t>Adquisición servicio starlink</t>
  </si>
  <si>
    <t>Adquirir Internet Itinerante Ilimitado con el fin de cubrir los eventos a nivel nacional, en zona rural y zonas no interconectadas que no cuenten
con un servicio minimo de internet; con el fin de cubrir transmisiones atraves de nuestros canales oficiales y poder brindarle al Grupo de
Comunicaciones y Prensa del MME, una conexión estable para la difusión y publicación delcontenido realizado durante el evento_x000D_</t>
  </si>
  <si>
    <t>EN PROCESO</t>
  </si>
  <si>
    <t>TERRITORIO NACIONAL</t>
  </si>
  <si>
    <t>3-2025-019694</t>
  </si>
  <si>
    <t>E019</t>
  </si>
  <si>
    <t>28/5/2025</t>
  </si>
  <si>
    <t>Socialización de Distrito Minero a la Comunidad de Marmaro</t>
  </si>
  <si>
    <t xml:space="preserve">Mesa de trabajo con la comunidad minera de marmato, caldas con el objetivo de socializar la estrategia de distritos mineros y establecer acuerdos para su implementación en el territorio, se espera como resultado un cronograma de trabajo concertado y compromisos institucionales frente a actividades en el territorio. </t>
  </si>
  <si>
    <t>Representantes de Entidades territoriales</t>
  </si>
  <si>
    <t>C-2104-1900-24-40302A-2104031-02</t>
  </si>
  <si>
    <t>E020</t>
  </si>
  <si>
    <t>Mesa Técnica Sectorial de Gestión del Riesgo de Desastres para el Sector Minero Energético</t>
  </si>
  <si>
    <t>Socializar avances en la implementación de la política de Gestión del Riesgo de Desastres (GDR), enmarcados en el contexto actual, la normativa aplicable y los compromisos en el sector a nivel nacional.  </t>
  </si>
  <si>
    <t>3-2025-019691</t>
  </si>
  <si>
    <t>C-2105-1900-13-10101B-2105003-02</t>
  </si>
  <si>
    <t>E021</t>
  </si>
  <si>
    <t>5 y 6/06/2025</t>
  </si>
  <si>
    <t xml:space="preserve">Taller de fortalecimiento de capacidades en Ordenamiento territorial y armonizacion con las actividades del sector minero energetico </t>
  </si>
  <si>
    <t xml:space="preserve">Fortalecer las capacidades de las gobernaciones departamentales y alcaldias municipales en Ordenamiento Territorial y su relacion con el sector minero energetico </t>
  </si>
  <si>
    <t>MOCOA</t>
  </si>
  <si>
    <t>3-2025-019692</t>
  </si>
  <si>
    <t>E022</t>
  </si>
  <si>
    <t>7 y 8/06/2025</t>
  </si>
  <si>
    <t>Acompañamiento a la implementación de plan de compensación ambiental del componente biótico de proyectos del SME</t>
  </si>
  <si>
    <t xml:space="preserve"> Realizar Taller y recorrido de campo para la Gestión del Conocimiento en Compensaciones del Componente Biótico con comunidades aledañas al Parque Solar Puerta de Oro que aporte al equilibrio entre desarrollo económico, justicia social y protección ambiental.</t>
  </si>
  <si>
    <t>Organizaciones o representantes de comunidades</t>
  </si>
  <si>
    <t>GUADUAS</t>
  </si>
  <si>
    <t>3-2025-019688</t>
  </si>
  <si>
    <t>E023</t>
  </si>
  <si>
    <t>Taller Fuentes No Convencionales de Energía renovable – FNCER en la Transición Energética Justa: de la teoría al licenciamiento ambiental</t>
  </si>
  <si>
    <t>Fortalecer el conocimiento técnico de los profesionales de las autoridades ambientales regionales sobre Fuentes No Convencionales de Energía Renovable(FNCER), para facilitar su integración y aplicación en la gestión ambiental del sector energético colombiano.</t>
  </si>
  <si>
    <t>3-2025-019687</t>
  </si>
  <si>
    <t>E024</t>
  </si>
  <si>
    <t xml:space="preserve">Cabildo Cartagena </t>
  </si>
  <si>
    <t xml:space="preserve">Generar un espacio en el cual los habitantes pueden participar directamente para discutir asuntos de interés comunitario en temas propios del MME 																																															
																																															</t>
  </si>
  <si>
    <t xml:space="preserve">CARTAGENA </t>
  </si>
  <si>
    <t>3-2025-019529</t>
  </si>
  <si>
    <t>C-2102-1900-20-40301A-2102071-02</t>
  </si>
  <si>
    <t>E025</t>
  </si>
  <si>
    <t xml:space="preserve">MESA DE TRABAJO PROPUESTA ACTUALIZACIÓN DE REQUISITOS RETIQ </t>
  </si>
  <si>
    <t xml:space="preserve">Conocer las direfentes inquietudes, propuestas, comentarios o recomendaciones, relacionadas con la propuesta de actualización de los requisitos del RETIQ.																																															
																																															</t>
  </si>
  <si>
    <t xml:space="preserve">ACADEMICO </t>
  </si>
  <si>
    <t>3-2025- 019766</t>
  </si>
  <si>
    <t>C-2102-1900-21-40302B-2102008-02</t>
  </si>
  <si>
    <t xml:space="preserve">E026 </t>
  </si>
  <si>
    <t>EVENTO DE LANZAMIENTO ESCUELA PARA LA TRANSICIÓN ENERGÈTICA JUSTA - COMUNIDADES ENERGÉTICAS</t>
  </si>
  <si>
    <t>Presentar a los actores y entidades del sector minero energético, los materiales construidos por el Ministerio de Minas y Energía para orientar la
implementación de la Escuela para la Transición Energética Justa en los territorios</t>
  </si>
  <si>
    <t>3-2025-019765</t>
  </si>
  <si>
    <t>C-2199-1900-31-40301A-2199057-0</t>
  </si>
  <si>
    <t>E027</t>
  </si>
  <si>
    <t xml:space="preserve">Sesiones preparatorias para el desarrollo del Comité tripartito </t>
  </si>
  <si>
    <t>Espacio de trabajo previo al desarrollo del Comité Tripartito para abordar seguimiento a los proyectos FNCR y LT</t>
  </si>
  <si>
    <t>Comunidades indígenas</t>
  </si>
  <si>
    <t>RIOHACHA</t>
  </si>
  <si>
    <t>3-2025-019870</t>
  </si>
  <si>
    <t xml:space="preserve">E028 </t>
  </si>
  <si>
    <t>IMPLEMENTACIÓN DE LA ESCUELA TEJ EN LAS COMUNIDADES ASOCIADAS A LAS GRANJAS SOLARES - COMUNIDADES
ENERGÉTICAS-</t>
  </si>
  <si>
    <t>Garantizar la implementación y el desarrollo de la Escuela para la Transición Energética justa con las comunidades vinculadas a los procesos
de Granjas Solares en Colombia</t>
  </si>
  <si>
    <t>3-2025-019872</t>
  </si>
  <si>
    <t>E029</t>
  </si>
  <si>
    <t>RECONVERSATORIO PRODUCTIVO - TIQUISIO</t>
  </si>
  <si>
    <t>Realizar el reconversatorio productivo para la comunidad minera de Tiquisio (Bolivar)</t>
  </si>
  <si>
    <t>TIQUISIO (BOLIVAR)</t>
  </si>
  <si>
    <t>3-2025-019869</t>
  </si>
  <si>
    <t>C-2104-1900-22-40302A-2104031-02</t>
  </si>
  <si>
    <t>E030</t>
  </si>
  <si>
    <t>RECONVERSATORIO PRODUCTIVO - NOROSI</t>
  </si>
  <si>
    <t>Realizar el reconversatorio productivo para la comunidad minera de Norosi (Bolivar)</t>
  </si>
  <si>
    <t>NOROSI (BOLIVAR)</t>
  </si>
  <si>
    <t>3-2025-019868</t>
  </si>
  <si>
    <t>E031</t>
  </si>
  <si>
    <t>RECONVERSATORIO PRODUCTIVO - RIO VIEJO</t>
  </si>
  <si>
    <t>Realizar el reconversatorio productivo para la comunidad minera de Rio Viejo (Bolivar)</t>
  </si>
  <si>
    <t>RIO VIEJO (BOLIVAR)</t>
  </si>
  <si>
    <t>3-2025-019873</t>
  </si>
  <si>
    <t>E032</t>
  </si>
  <si>
    <t>SOLCIALIZACION DE LA GUIA DE COMPRAS PUBLICAS</t>
  </si>
  <si>
    <t>Actividad estratégica para fortalecer relaciones y comunicar mensajes y alinear objetivos generales, con el personal de planta.</t>
  </si>
  <si>
    <t>Academia</t>
  </si>
  <si>
    <t>3-2025-020606</t>
  </si>
  <si>
    <t>E033</t>
  </si>
  <si>
    <t>DEFINIR CRITERIOS PARA LA IDENTIFICACIÓN, PRIORIZACIÓN Y LA DELIMITACIÓN DE LOS DISTRITOS MINEROS ESPECIALES PARA LA DIVERSIFICACIÓN PRODUCTIVA</t>
  </si>
  <si>
    <t xml:space="preserve">Jornadas de trabajo con la alcaldía de marmato y la mesa social y minera con el fin de socializar entre otros temas, la socialización y ruta de implementación del distrito minero especial del occidente de caldas. jornada liderada por el ministro edwin palma. </t>
  </si>
  <si>
    <t>MARMATO</t>
  </si>
  <si>
    <t>3-2025-019995</t>
  </si>
  <si>
    <t>E034</t>
  </si>
  <si>
    <t>Invitación Conversatorio sobre Minería e Institucionalidad en el municipio de Marmato, Caldas _ 3 y 4 de Junio</t>
  </si>
  <si>
    <t>Fortalecer la institucionalidad minera en el municipio de Marmato mediante un diálogo constructivo entre actores locales y nacionales, con el fin de promover la formalización minera en la busqueda de una actividad extractiva responsable y sostenible</t>
  </si>
  <si>
    <t>3-2025-019994</t>
  </si>
  <si>
    <t>C-2104-1900-19-40302A-2104009-02</t>
  </si>
  <si>
    <t>SE AJUSTA VALOR POR AUDITORIA</t>
  </si>
  <si>
    <t>E035</t>
  </si>
  <si>
    <t xml:space="preserve">Décima Conferencia Latinoamericana y Caribeña de Ciencias Sociales, Humanidades y Artes, CLACSO 2025																																															</t>
  </si>
  <si>
    <t xml:space="preserve"> La X conferencia un espacio privilegiado de diálogo e intercambio entre investigadores e investigadoras de la más alta y reconocida trayectoria, convirtiendo a este encuentro en una de las actividades académicas de más alta gravitación y visibilidad mundial previstas para 2025. Pretende constituir un ámbito de debate, balance y reflexión que favorezca la construcción de herramientas para pensar las realidades latinoamericanas y caribeñas y para actuar sobre ellas, buscando alternativas viables y creativas a las principales problemáticas sociales que vive la región.																																															
																																															</t>
  </si>
  <si>
    <t>3-2025-021452</t>
  </si>
  <si>
    <t>14.566.623</t>
  </si>
  <si>
    <t>E036</t>
  </si>
  <si>
    <t>Oficina de Asuntos Legíslativos</t>
  </si>
  <si>
    <t>FORTALECIMIENTO DEL ANÁLISIS 
ESTRATÉGICO SECTORIAL Y LEGISLATIVO DEL 
MINISTERIO DE MINAS Y ENERGÍA EN EL 
MARCO DE LA TRANSICIÓN ENERGÉTICA JUSTA 
NACIONAL”</t>
  </si>
  <si>
    <t>E037</t>
  </si>
  <si>
    <t xml:space="preserve">Taller de gestion del cambio comportamental </t>
  </si>
  <si>
    <t>Desarrollar el taller de gestión de cambio comportamental mediante estrategias pedagógicas con el fin de interiorizar el riesgo y generar conductas seguras en la realización de las labores mineras y así reducir los accidentes y enfermedades laborales.</t>
  </si>
  <si>
    <t>3-2025-021152</t>
  </si>
  <si>
    <t>NA</t>
  </si>
  <si>
    <t>E038</t>
  </si>
  <si>
    <t>Taller territorial “Voces Territoriales por los Derechos Humanos"</t>
  </si>
  <si>
    <t>Realizar un taller participativo con comunidades y organizaciones sociales del territorio para recoger insumos que contribuyan a la actualización de la Política de Derechos Humanos del sector minero-energético. El espacio está orientado a propiciar un diálogo abierto sobre las principales afectaciones a los derechos humanos en el contexto de las actividades del sector, así como los retos en su garantía y protección.</t>
  </si>
  <si>
    <t>Comunidades campesinas</t>
  </si>
  <si>
    <t>3-2025-021150</t>
  </si>
  <si>
    <t>E039</t>
  </si>
  <si>
    <t>Asamblea Popular por la Democracia Energética y la Paz</t>
  </si>
  <si>
    <t>Fomentar un espacio amplio, democrático y participativo donde comunidades, organizaciones sociales, ambientalistas, sindicales, pueblos originarios y ciudadanos puedan deliberar, proponer y articular acciones en torno a la construcción de una transición energética justa, soberana, y en paz, que ponga en el centro el bienestar de los pueblos y el cuidado del territorio.</t>
  </si>
  <si>
    <t>PUERTO LIBERTADOR, CÓRDOBA</t>
  </si>
  <si>
    <t>3-2025-021148</t>
  </si>
  <si>
    <t>E040</t>
  </si>
  <si>
    <t>ESPINAL</t>
  </si>
  <si>
    <t>3-2025-021147</t>
  </si>
  <si>
    <t>E041</t>
  </si>
  <si>
    <t>BARANOA, ATLÁNTICO</t>
  </si>
  <si>
    <t>3-2025-021146</t>
  </si>
  <si>
    <t>E042</t>
  </si>
  <si>
    <t>Asamblea Intercultural Sierra Nevada y Serranía del Perijá</t>
  </si>
  <si>
    <t>Generar un espacio de encuentro, diálogo y articulación entre comunidades indígenas, campesinas, afrodescendientes y otros actores sociales de la Sierra Nevada y la Serranía del Perijá, con el fin de fortalecer la defensa del territorio, la identidad cultural, la autonomía comunitaria y la construcción colectiva de propuestas para la paz, la justicia ambiental y el buen vivir</t>
  </si>
  <si>
    <t>VALLEDUPAR</t>
  </si>
  <si>
    <t>3-2025-021145</t>
  </si>
  <si>
    <t>E043</t>
  </si>
  <si>
    <t>Acto Publico de reconocimiento de responsabilidad internacional y de disculpas publicas a la comunidad de paz de san jose de apartadó</t>
  </si>
  <si>
    <t>3-2025-021142</t>
  </si>
  <si>
    <t>N/A GALLETAS</t>
  </si>
  <si>
    <t>E044</t>
  </si>
  <si>
    <t xml:space="preserve">Desayuno y Almuerzo ministro </t>
  </si>
  <si>
    <t>3-2025-021296</t>
  </si>
  <si>
    <t>E045</t>
  </si>
  <si>
    <t>3-2025-021143</t>
  </si>
  <si>
    <t>Se ajusta el valor de acuerdo a la auditoria realizada</t>
  </si>
  <si>
    <t>E046</t>
  </si>
  <si>
    <t>America del Pilar Moncada Serrano</t>
  </si>
  <si>
    <t xml:space="preserve">Dirección de Minería Empresarial </t>
  </si>
  <si>
    <t xml:space="preserve">Reunion Metodologica con Dinamizadores y Gestores de Distritos Mineros Especiales para la Diversificacion Productiva </t>
  </si>
  <si>
    <t xml:space="preserve">Realizar un ejercicio metodologico sobre la organización y etapa de alistamiento en la conformacion de Distritos Mineros Especiales para la Diversificacion Productiva </t>
  </si>
  <si>
    <t>3-2025-021141</t>
  </si>
  <si>
    <t>C-2104-1900-26-40302A-2104002-02</t>
  </si>
  <si>
    <t>E047</t>
  </si>
  <si>
    <t>Presentación de proyectos e instrumentos de universalización del servicio de energía elétrica</t>
  </si>
  <si>
    <t>SI, Plan Nacional de Electrificación Rural - PNER</t>
  </si>
  <si>
    <t>E048</t>
  </si>
  <si>
    <t>Freeport  El cobre que producimos es fundamental para el progreso económico</t>
  </si>
  <si>
    <t xml:space="preserve">Es construir un espacio para conocer el proyecto en la Guajira productor de cobre que aporta en el desarrollo de planes, programas, proyectos y estrategias de aglomeraciones y cadenas de proveeduría mineras con una visión enfocada en la reindustrialización </t>
  </si>
  <si>
    <t>3-2025-021294</t>
  </si>
  <si>
    <t>C-2104-1900-26-40302A-2104035-02</t>
  </si>
  <si>
    <t>E049</t>
  </si>
  <si>
    <t>Socialización normatividad minera de subsistencia y ruta de reconversión</t>
  </si>
  <si>
    <t xml:space="preserve">Realización de jornada de reconversatorio productivo a comunidad minera del municipio de Vegachí  (Antioquia). </t>
  </si>
  <si>
    <t>Vegachí (Antioquia)</t>
  </si>
  <si>
    <t>3-2025-021512</t>
  </si>
  <si>
    <t xml:space="preserve">C-2104-1900-22-40302A-2104031-02 </t>
  </si>
  <si>
    <t>E050</t>
  </si>
  <si>
    <t>Taller de gestión del cambio comportamental</t>
  </si>
  <si>
    <t>Desarrollar el taller de gestión del cambio comportamental dentro de la marco de la Politica publica Nacional de seguridad minera a fin de reducir el indice de accidentalidad y muerte de la comunidad minera.</t>
  </si>
  <si>
    <t xml:space="preserve">Remedios- Antioquia </t>
  </si>
  <si>
    <t>3-2025-022067</t>
  </si>
  <si>
    <t>SE AJUSTA VALOR DE ACUERDO A AUDITORIA</t>
  </si>
  <si>
    <t>E051</t>
  </si>
  <si>
    <t xml:space="preserve">Taller de gestión del cambio comportamental </t>
  </si>
  <si>
    <t>3-2025-022068</t>
  </si>
  <si>
    <t>E052</t>
  </si>
  <si>
    <t>3-2025-022069</t>
  </si>
  <si>
    <t>E053</t>
  </si>
  <si>
    <t>Desarrollar la jornada de Integracion Ludica en Seguridad de Minas en donde se abordaran temas de interes para el control de riesgos y enfermedad laboral en las operaciones mineras y asi formar y establecer y comportamiento seguro en el asistente al evento</t>
  </si>
  <si>
    <t>Tasco - Boyaca</t>
  </si>
  <si>
    <t>3-2025-022056</t>
  </si>
  <si>
    <t>E054</t>
  </si>
  <si>
    <t>3-2025-022061</t>
  </si>
  <si>
    <t>E055</t>
  </si>
  <si>
    <t>17/6/2025</t>
  </si>
  <si>
    <t>Espacio de diálogo con los expertos para la construcción del Lineamiento Social para el avance de las fases Constructivas y Operativas</t>
  </si>
  <si>
    <t xml:space="preserve"> Fomentar el diálogo social y la concertación entre la entidad y los actores y/o partes interesadas del sector minero-energético, con el fin de fortalecer la gobernanza, promover el desarrollo sostenible y  garantizar el cumplimiento de las normativas vigentes en materia social, económica, ambiental y de seguridad en el sector para abordar seguimiento a los proyectos FNCR y L</t>
  </si>
  <si>
    <t>Riohacha</t>
  </si>
  <si>
    <t xml:space="preserve">3-2025-021664 </t>
  </si>
  <si>
    <t>E056</t>
  </si>
  <si>
    <t>18/6/2025</t>
  </si>
  <si>
    <t>Espacio de diálogo con delegados étnicos de la instancia de diálogo y seguimiento para la TEJ en la Guajira.</t>
  </si>
  <si>
    <t>3-2025-021795</t>
  </si>
  <si>
    <t>PDTE REVISION DE VALOR EN LIQUIDACION</t>
  </si>
  <si>
    <t>NO ESTA EN EL INFORME GENERAL OL PDTE REVISION DE VALOR EN LIQUIDACION</t>
  </si>
  <si>
    <t>E057</t>
  </si>
  <si>
    <t>19/6/2025</t>
  </si>
  <si>
    <t>Comité tripartito</t>
  </si>
  <si>
    <t>3-2025-021794</t>
  </si>
  <si>
    <t>E058</t>
  </si>
  <si>
    <t>Mineros Catatumbo</t>
  </si>
  <si>
    <t>Mesa de diálogo y concertación con representantes de la movilización del sector minero en Norte de Santander</t>
  </si>
  <si>
    <t>Toma de Decisiones Participativa</t>
  </si>
  <si>
    <t>3-2025-021451</t>
  </si>
  <si>
    <t>E059</t>
  </si>
  <si>
    <t>Taller de buenas prácticas para la dignificación de la minería de subsistencia (artesanal) en el territorio nacional y recolección de  información primaria para el estudio socioeconómico de la minería de subsistencia en el Municipio de San Roque (Antioquia)</t>
  </si>
  <si>
    <t>Realizar jornada de sensibilización y capacitación de buenas prácticas mineras focalizada a mineros de subsistencia y autoridades del municipio de San Roque en el departamento de Antioquia, además de aplicar los instrumentos de recolección de información primaria con fines del estudio socioeconómico de la minería de subsistencia en el territorio nacional.</t>
  </si>
  <si>
    <t>San Roque (Antioquia)</t>
  </si>
  <si>
    <t>3-2025-021789</t>
  </si>
  <si>
    <t>C-2104-1900-18-40302A-2104009-02</t>
  </si>
  <si>
    <t xml:space="preserve">Se ajusta Valor por compensacion </t>
  </si>
  <si>
    <t>E060</t>
  </si>
  <si>
    <t xml:space="preserve"> Coffee Talk -Género y Desigualdades en el Sector Minero Energético Colombiano</t>
  </si>
  <si>
    <t>Generar un espacio seguro y de diálogo abierto entre mujeres que trabajen o tienen conocimientos del sector minero energético colombiano para 
identificar, compartir experiencias y reflexionar sobre las desigualdades de género, así como para explorar desafíos existentes y oportunidades</t>
  </si>
  <si>
    <t>Bogota</t>
  </si>
  <si>
    <t>3-2025-021662</t>
  </si>
  <si>
    <t>C-2199-1900-34-53105B-2199057-02</t>
  </si>
  <si>
    <t>E061</t>
  </si>
  <si>
    <t>Coordinacion MME y DANCP procesos consulta previa</t>
  </si>
  <si>
    <t>Articulacion y coordinacion tecnica entre las direcciones del MME y la DANCP del Min Interior, en lo relacionado con las solicitudes de procedencia de consulta previa, asi como procesos consultivos en curso que aportan al desarrollo de la normatividad para la minería planificada enmarcada en los minerales estratégicos y la transición energética justa a través de normas y actos administrativos</t>
  </si>
  <si>
    <t>3-2025-021788</t>
  </si>
  <si>
    <t>CUMPLE PERO NO ESTA INGRESADO EN EL INFORME GENERAL DE OL PARA SEGUNDO PAGO</t>
  </si>
  <si>
    <t>E062</t>
  </si>
  <si>
    <t>Mesa Tecnico Juridica de Seguimiento a Tramites Minero Ambientales</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</si>
  <si>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Huila.</t>
  </si>
  <si>
    <t>Neiva</t>
  </si>
  <si>
    <t>3-2025-022063</t>
  </si>
  <si>
    <t>C-2104-1900-19-40302A-2104009-02
C-2104-1900-19-40302A-2104018-02</t>
  </si>
  <si>
    <t>E063</t>
  </si>
  <si>
    <t>IMPLEMENTACIÒN DE LA ESCUELA PARA LA TRANSICIÓN ENERGÉTICA JUSTA PARA COMUNIDADES ENERGÉTICAS CONVENCIONALES - MASIVAS</t>
  </si>
  <si>
    <t>POR FAVOR INCLUIR EL VALOR</t>
  </si>
  <si>
    <t>SIN VALOR</t>
  </si>
  <si>
    <t>E064</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</si>
  <si>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Tolima.</t>
  </si>
  <si>
    <t>Ibagué</t>
  </si>
  <si>
    <t>3-2025-022064</t>
  </si>
  <si>
    <t>E065</t>
  </si>
  <si>
    <t>MPLEMENTACIÒN DE LA ESCUELA PARA LA TRANSICIÓN ENERGÉTICA JUSTA PARA COMUNIDADES ENERGÉTICAS CON SOLUCIÓN DE BIOMASA</t>
  </si>
  <si>
    <t>E066</t>
  </si>
  <si>
    <t>Reconversatorio productivo para el municipio de El Charco, Nariño</t>
  </si>
  <si>
    <t>Reconversatorio productivo en el municipio de El Charco. (Nariño)</t>
  </si>
  <si>
    <t>Comunidades raizales, rom</t>
  </si>
  <si>
    <t>El Charco, Nariño</t>
  </si>
  <si>
    <t>3-2025-022066</t>
  </si>
  <si>
    <t>E067</t>
  </si>
  <si>
    <t xml:space="preserve">Reconversatorio productivo en el municipio de Santa Barbara de Iscuande. </t>
  </si>
  <si>
    <t>Reconversatorio productivo en el municipio de Santa Barbara de Iscuande. (Nariño)</t>
  </si>
  <si>
    <t>Santa Barbara de Iscuande, Nariño</t>
  </si>
  <si>
    <t>3-2025-022065</t>
  </si>
  <si>
    <t>E068</t>
  </si>
  <si>
    <t>6GW Agenda Internacional de Bruselas del Ministro de Minas y Energia Edwin Palma</t>
  </si>
  <si>
    <t>Incorporar más de 6 GW de capacidad de generación adicional a partir de Fuentes de Energía Renovables No Convencionales (FNCER). Este plan también busca democratizar la generación, distribución y comercialización de energía, así como diversificar la matriz energética, fortalecer la seguridad energética y acelerar una Transición Energética Justa en el país.</t>
  </si>
  <si>
    <t>3-2025-022062</t>
  </si>
  <si>
    <t>E069</t>
  </si>
  <si>
    <t xml:space="preserve">Reunión bilateral ministerial entre Colombia - Uruguay </t>
  </si>
  <si>
    <t>Fortalecer capacidades técnicas e institucionales, e identificar oportunidades de colaboración en temas como la transición energética, desarrollo sostenible de los recursos mineros, energías renovables, eficiencia energética y tecnologías limpias, contribuyendo al cumplimiento de los compromisos climáticos y al desarrollo económico de ambos países.</t>
  </si>
  <si>
    <t>3-2025-022059</t>
  </si>
  <si>
    <t>C-2106-1900-23-40302B-2106010-02</t>
  </si>
  <si>
    <t>PENDIENTE AJUSTE COTIZACION</t>
  </si>
  <si>
    <t>E070</t>
  </si>
  <si>
    <t>LORICA, CÓRDOBA</t>
  </si>
  <si>
    <t>3-2025-022060</t>
  </si>
  <si>
    <t>E071</t>
  </si>
  <si>
    <t>13/06/2025</t>
  </si>
  <si>
    <t>MESA TÉCNICA DE ARTICULACIÓN INTERSECTORIAL DEL SECTOR MINERO ENERGÉTICO</t>
  </si>
  <si>
    <t>Avanzar en la articulación del sector minero energético con el fin de contar con una agenda concertada para la interlocución transectorial mediante estrategias conjuntas para la gestión de la información, la implementación de los lineamientos que orientan el relacionamiento territorial, la gestión de las conflictividades y el diálogo entre el Estado, las comunidades y las empresas del sector.</t>
  </si>
  <si>
    <t>3-2025-022058</t>
  </si>
  <si>
    <t>E072</t>
  </si>
  <si>
    <t>12 y 13/6/2025</t>
  </si>
  <si>
    <t>PRÁCTICAS AMBIENTALES RELACIONADAS CON EL SECTOR DE ENERGÍA ELÉCTRICA CON COMUNIDADES DEL CHOCÓ</t>
  </si>
  <si>
    <t>Impulsar prácticas ambientales relacionadas con el sector de energía eléctrica con comunidades, organizaciones sociales y comunidad universitaria del Chocó.</t>
  </si>
  <si>
    <t>QUIBDO</t>
  </si>
  <si>
    <t>3-2025-022057</t>
  </si>
  <si>
    <t>E073</t>
  </si>
  <si>
    <t xml:space="preserve"> Escuela de Masculinidades Críticas (Sesión 3: Masculinidades para la prevención de la Violencia)</t>
  </si>
  <si>
    <t>Promover una reflexión crítica sobre los modelos tradicionales de masculinidad y su relación con las violencias, generando herramientas prácticas y teóricas que permitan a los participantes identificar, cuestionar y transformar comportamientos y actitudes que perpetúan la violencia, en favor de masculinidades no violentas, corresponsables y equitativas.</t>
  </si>
  <si>
    <t>3-2025-022456</t>
  </si>
  <si>
    <t>E074</t>
  </si>
  <si>
    <t>Espacio de diálogo y construcción de orientaciones sobre la implementación del Acuerdo de Escazú con empresas y gremios del sector Minero Energético</t>
  </si>
  <si>
    <t>Avanzar en la construcción de orientaciones sobre la implementación del Acuerdo de Escazú en el sector Minero Energético.</t>
  </si>
  <si>
    <t>Gremios asociaciones o empresas de energía</t>
  </si>
  <si>
    <t>3-2025-022455</t>
  </si>
  <si>
    <t xml:space="preserve">E075 </t>
  </si>
  <si>
    <t xml:space="preserve">FORTACIMIENTO DE LA IMAGEN INSTITUCIONAL ESPECIFICAMENTE DE LA  ESTRATEGIA CE </t>
  </si>
  <si>
    <t xml:space="preserve">FORTALECER   LA IMAGEN INSTITUCIONAL ESPECIFICAMENTE DE LA  ESTRATEGIA CE  EN EL MARCO DE LA TEJ </t>
  </si>
  <si>
    <t xml:space="preserve">3-2025-022568  </t>
  </si>
  <si>
    <t>E076</t>
  </si>
  <si>
    <t>Mesa Técnica Minera del Pacífico vallecaucano en cumplimiento del acuerdo No 1 ratificado en acta de fecha 20 de mayo de 2025</t>
  </si>
  <si>
    <t>El Ministerio del Interior a través de la Dirección de Asuntos para Comunidades Negras, Afrocolombianas, Raizales y Palenqueras convocará a mesa de trabajo en Bogotá en sus instalaciones con el propósito de revisar los aspectos solicitados por los líderes mineros en atención a los hechos de estigmatización referidos por la comunidad en sesiones de la mesa técnica pacífico Vallecaucano y en sus diferentes comunicados y al proceso adelantado por la Agencia Nacional de Minería de conformidad al Decreto 1396 del 2023, Decreto 1035 del 2024 y Ley 2250 de 2022</t>
  </si>
  <si>
    <t>Resolución de Conflictos</t>
  </si>
  <si>
    <t>CALI</t>
  </si>
  <si>
    <t>3-2025-022454</t>
  </si>
  <si>
    <t>E077</t>
  </si>
  <si>
    <t>Mesa de trabajo con los pueblos indigenas Pastos Quillacingas para definir criterios para la identificación, priorización y delimitación de los Distritos Mineros Especiales para la Diversificación Productiva.</t>
  </si>
  <si>
    <t xml:space="preserve">Jornada de trabajo interinstitucional en el marco de los dialogos de paz en el departamento de Nariño, con el objetivo pincipal de socializar y definir acuerdos alrededor de la implementación del DIstrito Minero Especial del Piedemonte y Cordillera Nariñense, Abades. </t>
  </si>
  <si>
    <t>Ipiales, Nariño</t>
  </si>
  <si>
    <t>3-2025-022596</t>
  </si>
  <si>
    <t>E078</t>
  </si>
  <si>
    <t>Socialización normatividad minera de subsitencia y ruta de reconversión</t>
  </si>
  <si>
    <t>Realización de jornada de rcpacitación en normativa y recopilación de insumos para estudio socioeconómico  para mineros de subcistencia del municipio de Itsmina.</t>
  </si>
  <si>
    <t>Istmina (Chocó)</t>
  </si>
  <si>
    <t> 3-2025-022597</t>
  </si>
  <si>
    <t>C-2104-1900-18-40302A-2104020-02</t>
  </si>
  <si>
    <t>E079</t>
  </si>
  <si>
    <t>Realización de jornada de rcpacitación en normativa y recopilación de insumos para estudio socioeconómico  para mineros de subcistencia del municipio de Novita.</t>
  </si>
  <si>
    <t>Novita (Chocó)</t>
  </si>
  <si>
    <t> 3-2025-022598</t>
  </si>
  <si>
    <t>E080</t>
  </si>
  <si>
    <t>25-06-2025</t>
  </si>
  <si>
    <t>Encuentro binacional sobre minería ilegal comisión de vecindad e integración fronteriza Colombia – Brasil</t>
  </si>
  <si>
    <t>Atender los compromisos de la XX Comisión de Vecindad e Integración Fronteriza Colombia - Brasil, específicamente el relacionado con la temática de la Minería Ilegal.</t>
  </si>
  <si>
    <t>E081</t>
  </si>
  <si>
    <t>LERIDA, TOLIMA</t>
  </si>
  <si>
    <t>3-2025-022786</t>
  </si>
  <si>
    <t>E082</t>
  </si>
  <si>
    <t>FLORENCIA</t>
  </si>
  <si>
    <t>3-2025-022785</t>
  </si>
  <si>
    <t>E083</t>
  </si>
  <si>
    <t>3-2025-022784</t>
  </si>
  <si>
    <t>E084</t>
  </si>
  <si>
    <t>YUMBO</t>
  </si>
  <si>
    <t>3-2025-022783</t>
  </si>
  <si>
    <t>E085</t>
  </si>
  <si>
    <t xml:space="preserve">Tatiana Martinez </t>
  </si>
  <si>
    <t xml:space="preserve">Evento Agenda Guajira Mesa de Trabajo Gobernadores y alcaldes </t>
  </si>
  <si>
    <t xml:space="preserve">Fortalecer las alianzas estrategicas con los diferentes actores locales de la Guajira a fin de articular estrategias interinstitucionales que aporten a la TEJ </t>
  </si>
  <si>
    <t xml:space="preserve">RIOHACHA </t>
  </si>
  <si>
    <t xml:space="preserve">3-2025-022779 </t>
  </si>
  <si>
    <t>E086</t>
  </si>
  <si>
    <t xml:space="preserve"> Eventos Guajira del 18 al 20 de junio 2025. </t>
  </si>
  <si>
    <t xml:space="preserve">Soportar con Material POP y otros toda la ruta de eventos a desarrollarse en la Guajira. </t>
  </si>
  <si>
    <t>3-2025-023324</t>
  </si>
  <si>
    <t>C-2199-1900-32-53105B-2199072-02 PENDIENTE VERIFICAR CARPETA CON DOCUMENTOS</t>
  </si>
  <si>
    <t>E087</t>
  </si>
  <si>
    <t>Taller de buenas prácticas para la dignificación de la minería de subsistencia (artesanal) en el territorio nacional</t>
  </si>
  <si>
    <t>Fonseca (La Guajira)</t>
  </si>
  <si>
    <t>3-2025-022778</t>
  </si>
  <si>
    <t>E088</t>
  </si>
  <si>
    <t>17-06-2025</t>
  </si>
  <si>
    <t>REUNIÓN CON COMUNIDADE NEGRAS, AFROS Y DEMÁS SOBRE CONSULTA PREVIA DE NUEVA LEY MINERA</t>
  </si>
  <si>
    <t>REUNIÓN CON REPRESENTANTES DE LAS COMUNIDADE NEGRAS, AFROS Y DEMÁS, SOBRE PROCESO DE CONSULTA PREVIA NECESARIA PARA LA PRESENTACIÓN DEL PROYECTO DE NUEVA LEY MINERA QUE FORTALECEN EL SEGUIMIENTO A LAS ACTIVIDADES DEL CICLO DE VIDA MINERO A TRAVÉS DE POLÍTICAS, PLANES, PROGRAMAS, PROYECTOS Y/O ESTRATEGIAS REGULATORIAS</t>
  </si>
  <si>
    <t>3-2025-022832</t>
  </si>
  <si>
    <t>SI</t>
  </si>
  <si>
    <t>E089</t>
  </si>
  <si>
    <t xml:space="preserve">EVENTO ENTREGA DE PANELES SOLARES PLAZA DE MERCADO - RIOHACHA COMO HERRAMIENTA PEDAGOGICA TEJ  </t>
  </si>
  <si>
    <t>Puesta en marcha de paneles solares en la Plaza de Mercado de Riohacha, a través de un memorando de entendimiento o convenio entre la Alcaldía y el ministerio. El ministro, junto con agente especial de Air-e, propietarios de tiendas y autoridades visitan los paneles instalados en la tienda beneficiada para develación de la placa de entrega del proyecto y mural 'La Energía de Nuestra Gente'.</t>
  </si>
  <si>
    <t>3-2025-023034</t>
  </si>
  <si>
    <t xml:space="preserve">E090 </t>
  </si>
  <si>
    <t>ENTREGA DE LAS SOLUCIONES FOTOVOLTAICAS INDIVIDUALES AL COMERCIO - RESTAURANTE NANCY MEZA</t>
  </si>
  <si>
    <t>El ministro de Minas y Energía hace entrega oficial de soluciones fotovoltaicas individuales a los comerciantes informales que venden comida a
la orilla del mar en casas de madera y cocinan con leña</t>
  </si>
  <si>
    <t xml:space="preserve">3-2025-022966  </t>
  </si>
  <si>
    <t>E091</t>
  </si>
  <si>
    <t xml:space="preserve">Evento Entrega Sistemas Fotovoltaicos en la Guajira del 18 al 20 de junio 2025. En el marco de la TEJ </t>
  </si>
  <si>
    <t xml:space="preserve">Entregar a la comunicadad  Kits de Soluciones Fotovolcaicas </t>
  </si>
  <si>
    <t xml:space="preserve">MAICAO </t>
  </si>
  <si>
    <t>E092</t>
  </si>
  <si>
    <t>Presentación de proyectos e instrumentos de universalización de energía de las diferentes entidades</t>
  </si>
  <si>
    <t xml:space="preserve">3-2025-023035  </t>
  </si>
  <si>
    <t>E093</t>
  </si>
  <si>
    <t>20/6/2025</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</si>
  <si>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Cauca.</t>
  </si>
  <si>
    <t>3-2025-023174</t>
  </si>
  <si>
    <t>C-2104-1900-19-40302A-2104018-02</t>
  </si>
  <si>
    <t>E094</t>
  </si>
  <si>
    <t>Acompañamiento a instituciones educativas de Riohacha, Manaure, Pinski, Uribia en el marco de la TEJ</t>
  </si>
  <si>
    <t>Realizar y tener los  insumos de entrevistas, videos y fotografías, de 100 tenderos beneficiarios, 50% de ahorro promedio, 58% en Sisbén A/B. Transporte terrestre periodistas externos</t>
  </si>
  <si>
    <t>3-2025-023037</t>
  </si>
  <si>
    <t>N/A SERVICIO</t>
  </si>
  <si>
    <t>E095</t>
  </si>
  <si>
    <t>Reuniones de articulacion con los representantes de las empresas de energia AES, EPM, EDPR, CELSIA, ENEL, ISAGEN GEB, Ecopetrol, Zelestra, ISA, ANLA</t>
  </si>
  <si>
    <t>Realizar la articulacion y organización para tratar temas referentes a la energia con los representantes de las empresas AES, EPM, EDPR, CELSIA, ENEL, ISAGEN GEB, Ecopetrol, Zelestra, ISA, ANLA.</t>
  </si>
  <si>
    <t>3-2025-023107</t>
  </si>
  <si>
    <t>E096</t>
  </si>
  <si>
    <t xml:space="preserve">Lanzamiento de la escuela Orroko en el marco de los proyectos de La TEJ </t>
  </si>
  <si>
    <t>Realizar el lanzamiento de 129 soluciones individuales solares fotovoltaicas en zona rural dispersa de los municipios de Maicao y Riohacha</t>
  </si>
  <si>
    <t>3-2025-023106</t>
  </si>
  <si>
    <t>EN LA LIQUIDACION EL VALOR ES INFERIOR AL PRESENTADO EN EL INFORME  108.075.580,0</t>
  </si>
  <si>
    <t>E097</t>
  </si>
  <si>
    <t xml:space="preserve">Ritual de armonización con las autoridades étnicas y desayuno típico wayuu. - Socilizacion de La Importancia de la Transicion Energetica justa </t>
  </si>
  <si>
    <t xml:space="preserve"> Relaizar la estrategia fundamental para la participación incidente de las autoridades étnicas en la TEJ en sus territorios</t>
  </si>
  <si>
    <t>E098</t>
  </si>
  <si>
    <t>Comité tripartito y espacios de diálogo con comunidades</t>
  </si>
  <si>
    <t>Reuniones de articulación con los representantes de las empresas de energia así como actores del sector minero energetico y gremios</t>
  </si>
  <si>
    <t>3-2025-023105</t>
  </si>
  <si>
    <t>NO ESTA INCLUIDO EN INFORME PORQUE ESTA EN REVISIÓN EL VALOR</t>
  </si>
  <si>
    <t>E099</t>
  </si>
  <si>
    <t>Sesión 4: Masculinidades en el Sector Minero-Energético (18 de junio)</t>
  </si>
  <si>
    <t>Analizar críticamente las construcciones de masculinidad en el sector minero-energético, identificando cómo estas impactan en las dinámicas laborales, la equidad de género y el bienestar de las personas trabajadoras, con el fin de promover entornos más inclusivos y equitativos dentro del sector.</t>
  </si>
  <si>
    <t>3-2025-023405</t>
  </si>
  <si>
    <t>AJUSTE INFORME OL</t>
  </si>
  <si>
    <t xml:space="preserve">E100 </t>
  </si>
  <si>
    <t>3-2025-023104</t>
  </si>
  <si>
    <t>E101</t>
  </si>
  <si>
    <t xml:space="preserve">REUNION DELEGACION MEDEF FRANCIA </t>
  </si>
  <si>
    <t xml:space="preserve">Reunión bilateral para el fortalecimiento y consolidación de las relaciones comerciales entre Francia y Colombia.  </t>
  </si>
  <si>
    <t>3-2025-023113</t>
  </si>
  <si>
    <t xml:space="preserve">C-2106-1900-23-40302B-2106010-02	</t>
  </si>
  <si>
    <t>E102</t>
  </si>
  <si>
    <t>25/6/2025</t>
  </si>
  <si>
    <t>Taller de Gestión del Cambio Comportamental "Por una Mineria para la vida" dirigido a trabajadores mineros en el municipio de Amaga</t>
  </si>
  <si>
    <t>AMAGA ANTIOQUIA</t>
  </si>
  <si>
    <t>3-2025-023751</t>
  </si>
  <si>
    <t>E103</t>
  </si>
  <si>
    <t>26/6/2025</t>
  </si>
  <si>
    <t>Taller de Gestión del Cambio Comportamental "Por una Mineria para la vida" dirigido a trabajadores mineros en el municipio de Santa Rosa de Osos</t>
  </si>
  <si>
    <t xml:space="preserve">SANTA ROSA DE OSOS - ANTIOQUIA </t>
  </si>
  <si>
    <t>3-2025-023750</t>
  </si>
  <si>
    <t>E104</t>
  </si>
  <si>
    <t>27/6/2025</t>
  </si>
  <si>
    <t>MUZO</t>
  </si>
  <si>
    <t>3-2025-023749</t>
  </si>
  <si>
    <t>E105</t>
  </si>
  <si>
    <t>Desarrollar un espacio de construcción de lineamientos de política de afectados por represas con comunidades de Hidrosogamoso.</t>
  </si>
  <si>
    <t>LEBRIJA, SANTANDER</t>
  </si>
  <si>
    <t>3-2025-23406</t>
  </si>
  <si>
    <t>E106</t>
  </si>
  <si>
    <t>GRANADA, META</t>
  </si>
  <si>
    <t>3-2025-23407</t>
  </si>
  <si>
    <t>E107</t>
  </si>
  <si>
    <t>RESTREPO, META</t>
  </si>
  <si>
    <t>3-2025-23404</t>
  </si>
  <si>
    <t>E108</t>
  </si>
  <si>
    <t>“Taller aportes del sector minero energético al fortalecimiento de capacidades en ordenamiento territorial”.</t>
  </si>
  <si>
    <t>Brindar apoyo tecnico de fortalecimiento en capacidades de ordenamiento territorial y su articulacion con el sector minero energetico a los departamentos de Cordoba, Sucre y Cesar</t>
  </si>
  <si>
    <t>SINCELEJO</t>
  </si>
  <si>
    <t>3-2025-024202</t>
  </si>
  <si>
    <t>E109</t>
  </si>
  <si>
    <t>20/06/2025</t>
  </si>
  <si>
    <t>Sesión de la Mesa Técnica de Supervisión de la Comisión Nacional del Asbesto</t>
  </si>
  <si>
    <t>El MME en cabeza de la DME está a cargo dde la realización de la segunda sesión de la Mesa Técnica de Supervisión de la Comisión Nacional de Sustitución del Asbesto, para Incentivar programas, proyectos económicos y alternativas productivas a la minería con enfoque en la economía popular y solidaria</t>
  </si>
  <si>
    <t>BOGOTÁ</t>
  </si>
  <si>
    <t>3-2025-023395</t>
  </si>
  <si>
    <t>C-2104-1900-26-40302A-2104031-02</t>
  </si>
  <si>
    <t>E110</t>
  </si>
  <si>
    <t>27/06/2025</t>
  </si>
  <si>
    <t>“Comunidades Energéticas: Democratizando la energía en Colombia” - Colegio Industrial (Plaza Central)</t>
  </si>
  <si>
    <t>Se hará un evento protocolario de inicio de obra. Lanzamiento del proyecto de la granja solar que espera beneficiar a aproximadamente 700 familias pertenecientes a los estratos 1 y 2, consideradas como población vulnerable. Esta iniciativa se desarrollará en el marco de la estrategia de Comunidades Energéticas, reglamentada mediante el Decreto 2236 del 22 de diciembre de 2023. En este contexto, el proyecto tiene como propósito generar un alivio en el consumo mensual de energía (kWh/mes), reflejado en una reducción en la facturación del servicio eléctrico.</t>
  </si>
  <si>
    <t xml:space="preserve">BARRANCABERMEJA </t>
  </si>
  <si>
    <t>3-2025-023403</t>
  </si>
  <si>
    <t>E111</t>
  </si>
  <si>
    <t xml:space="preserve"> REUNIONES CON LOS PAISES MIEMBROS DE LA CELAC DEL MECANISMO SOBRE LA AGENDA MINERO ENERGÉTICA EN EL 
MARCO DE LA PRESIDENCIA PRO TEMPORE</t>
  </si>
  <si>
    <t>Presentar el plan de trabajo desarrollado por el Ministerio de Minas y Energía de Colombia el cual orientará la agenda energética de la CELAC en el presente año e introducir el proyecto de Declaración Ministerial que será adoptada por los paises en la VII Reunión Ministerial de Energía.</t>
  </si>
  <si>
    <t>Representantes internacionales</t>
  </si>
  <si>
    <t>3-2025-023747</t>
  </si>
  <si>
    <t>E112</t>
  </si>
  <si>
    <t>Conmemoración dia del orgullo LGBTIQ #ColombiaEsOrgullo</t>
  </si>
  <si>
    <t xml:space="preserve">conmemoracion de apoyo comunidad del sector </t>
  </si>
  <si>
    <t>3-2025-023704</t>
  </si>
  <si>
    <t>E113</t>
  </si>
  <si>
    <t>25/06/2025</t>
  </si>
  <si>
    <t>Taller II de gestion del cambio comportamental</t>
  </si>
  <si>
    <t>Desarrollar el taller de gestión de cambio comportamental II mediante estrategias pedagógicas con el fin de interiorizar el riesgo y generar conductas seguras en la realización de las labores mineras y así reducir los accidentes y enfermedades laborales.</t>
  </si>
  <si>
    <t>3-2025-023748</t>
  </si>
  <si>
    <t>E114</t>
  </si>
  <si>
    <t>Reunión bilateral entre Colombia - Venezuela</t>
  </si>
  <si>
    <t>Mesa bilateral Colombia- Venezuela con la dirección de energía, dirección de hidrocarburos y la Secretaría general para articular las acciones 
con Venezuela según la planeación de la visita del ministro y el presidente de la república. Temas a abordar de zona económica especial</t>
  </si>
  <si>
    <t>3-2025-023869</t>
  </si>
  <si>
    <t>E115</t>
  </si>
  <si>
    <t>26/06/2025</t>
  </si>
  <si>
    <t>Presentación de proyectos e instrumentos de universalización del servicio de energía eléctrica con los operadores de red</t>
  </si>
  <si>
    <t>Propiciar un espacio de diálogo con los operadores de red para que presenten los proyectos e instrumentos de universalización del servicio de energía eléctrica.</t>
  </si>
  <si>
    <t>E116</t>
  </si>
  <si>
    <t>Reunión de seguimiento y balance interinstitucional</t>
  </si>
  <si>
    <t>Reunión de seguimiento y balance interinstitucional  sobre cumplimiento de acuerdos en el marco de la movilización del sector minero en Norte de Santander</t>
  </si>
  <si>
    <t>3-2025-024204</t>
  </si>
  <si>
    <t>E117</t>
  </si>
  <si>
    <t>Evento de Cierre Convenio GGC 1001-2024</t>
  </si>
  <si>
    <t>Realizar visitas resultados Convenio GGC 1001-2024 para firmas el acta de compromisos de sostenibilidad entre Ministerio de Minas y Energía, Gobernación de Caldas y Alcaldía de Marmato</t>
  </si>
  <si>
    <t>Rendición de Cuentas</t>
  </si>
  <si>
    <t>3-2025-024285</t>
  </si>
  <si>
    <t>E118</t>
  </si>
  <si>
    <t>Reunión Paneles Solares flexibles</t>
  </si>
  <si>
    <t>Articulación entre la Embajada de Suecia, el Ministerio de Defensa y el Ministerio de Minas y Energía, con el propósito de avanzar en acuerdos 
para la puesta en operación de la planta de paneles solares flexibles de Midsummer en Colombia.</t>
  </si>
  <si>
    <t>3-2025-024206</t>
  </si>
  <si>
    <t>NO ESTAINCLUIDO EN EL INFORME DE GESTION OL, EL VALOR DE LA LIQUIDACION ES INFERIOR AL RELACIONADO POR FAVOR ACTUALIZAR DCCUMENTOS OL OK</t>
  </si>
  <si>
    <t>E119</t>
  </si>
  <si>
    <t>JULIO</t>
  </si>
  <si>
    <t xml:space="preserve"> VISITA TÉCNICA AGENCIA INTERNACIONAL DE ENERGIA (AIE)</t>
  </si>
  <si>
    <t>Realizar una visita técnica de la Agencia Internacional de Energía (AIE) para realizar la revisión del estado de los requisitos del proceso de 
adhesión de Colombia a la (AIE)</t>
  </si>
  <si>
    <t>3-2025-024477</t>
  </si>
  <si>
    <t>NO ESTAINCLUIDO EN EL INFORME DE GESTION OL, EL VALOR DE LA LIQUIDACION ES INFERIOR AL RELACIONADO POR FAVOR ACTUALIZAR, DOCUMENTO OL OK</t>
  </si>
  <si>
    <t>E120</t>
  </si>
  <si>
    <t>Mesa de Socialización Estudio Técnico Materias Primas y Proyección de los Combustibles Sostenibles de Aviación - SAF</t>
  </si>
  <si>
    <t>Socializar los resusltados obtenidos del  Estudio Técnico: Caracterización y Evaluación de Materias Primas y Cadenas de Valor en Colombia 
para la Producción de Combustibles Sostenible de Aviación</t>
  </si>
  <si>
    <t xml:space="preserve"> 3-2025-026614</t>
  </si>
  <si>
    <t xml:space="preserve">C-2104-1900-26-40302A-2104031-02																</t>
  </si>
  <si>
    <t>E121</t>
  </si>
  <si>
    <t xml:space="preserve"> Reunión presencial de seguimiento en el marco de la Mesa de Concertación con
 el Movimiento Político de Masas Social y Popular del Centro Oriente.</t>
  </si>
  <si>
    <t>seguimiento a los compromisos pactados con el Movimiento Político de Masas Social y Popular del Centro Oriente, en el marco de los diversos 
espacios de interlocución vinculados al pliego de exigencias planteado durante las mesas de concertación, realizadas durante el 2023 y 2024 
en Saravena, Arauca.</t>
  </si>
  <si>
    <t>2-2025-025917</t>
  </si>
  <si>
    <t>DEPENDENCIA SIN RECURSOS, PENDIENTE DISTRIBUIR RUBROS,  SIN COTIZACION, SIN INFORME OL, SIN ACTA, SIN EVIDENCIAS,</t>
  </si>
  <si>
    <t>E122</t>
  </si>
  <si>
    <t>Foro de socialización Ley de Tarifas de Energía Eléctrica</t>
  </si>
  <si>
    <t>Socializar con públicos de interés, academia, gremios, empresas, usuarios, sindicatos y demás interesados, el proyecto de Ley por medio del cual se establecen mecanismos en relación con el régimen tarifario del servicio público de energía eléctrica y se adoptan otras disposiciones en materia de servicios públicos domiciliarios</t>
  </si>
  <si>
    <t>3-2025-024205</t>
  </si>
  <si>
    <t>E123</t>
  </si>
  <si>
    <t>Foro Redución Tarifas Energia, Socialización y discusión del anteproyecto de ley del Ministerio de Minas y Energía</t>
  </si>
  <si>
    <t xml:space="preserve"> Donde la entidad requiere tener insumos de entrevistas, videos y fotografías, de 100 tenderos beneficiarios, 50% de ahorro promedio, 58% en 
Sisbén A/B. Transporte terrestre periodistas externos</t>
  </si>
  <si>
    <t>3-2025-024203</t>
  </si>
  <si>
    <t>ESTA INCLUIDO EN EL INFORME PERO LOS DOCUMENTO DE OL NO ESTAN COMPLETOS EN LA CARPETA</t>
  </si>
  <si>
    <t>E124</t>
  </si>
  <si>
    <t>EVENTO DE LANZAMIENTO DE LA ESCUELA TEJ PARA COMUNIDADES ENERGÉTICAS - STAND EXPERIENCIAS DE
IMPLEMENTACIÓN</t>
  </si>
  <si>
    <t>3-2025-024201</t>
  </si>
  <si>
    <t>E125</t>
  </si>
  <si>
    <t>Mesa de trabajo sobre el futuro de afinia y el rol del Gobierno Nacional</t>
  </si>
  <si>
    <t>Fortalecer las alianzas estratégicas con los diferentes actores de la TEJ en Valledupar</t>
  </si>
  <si>
    <t xml:space="preserve">	
3-2025-024286</t>
  </si>
  <si>
    <t>E126</t>
  </si>
  <si>
    <t>Presentar a los actores y entidades del sector minero energético, los materiales construidos por el Ministerio de Minas y Energía para orientar la implementación de la Escuela para la Transición Energética Justa en los territorios</t>
  </si>
  <si>
    <t>3-2025-024287</t>
  </si>
  <si>
    <t>NO ESTA INCLUIDO EN INFORME PERO TIENE LIQUIDACION EN CARPETA, SIN INFORME DE PROVEEDOR, NI ACTA, NI EVIDENCIAS</t>
  </si>
  <si>
    <t xml:space="preserve">E127 </t>
  </si>
  <si>
    <t>Taller de Socialización Proyecto Piloto “Plan de Gestión del Riesgo de Desastres de las Entidades Públicas y Privadas (PGRDEPP)</t>
  </si>
  <si>
    <t>Socialización del proyecto piloto de los Planes de Gestión del Riesgo de Desastres de las Entidades Públicas y Privadas (PGRDEPP), aplicación del Decreto 2157 de 2017.</t>
  </si>
  <si>
    <t>MANIZALES</t>
  </si>
  <si>
    <t>3-2025-024288</t>
  </si>
  <si>
    <t>E128</t>
  </si>
  <si>
    <t>SILVIA, CAUCA</t>
  </si>
  <si>
    <t>E129</t>
  </si>
  <si>
    <t>SEVILLA, CAUCA</t>
  </si>
  <si>
    <t>3-2025-024290</t>
  </si>
  <si>
    <t>E130</t>
  </si>
  <si>
    <t>USIACURI</t>
  </si>
  <si>
    <t>3-2025-024291</t>
  </si>
  <si>
    <t>E131</t>
  </si>
  <si>
    <t xml:space="preserve"> Entrega de Obras por Incentivo a la producción, Sistema autónomo de generación de energía fotovoltaica (off grid) para zonas no 
interconectadas.</t>
  </si>
  <si>
    <t xml:space="preserve"> Donde la entidad requiere tener insumos de entrevistas, videos y fotografías, de 100 tenderos benefi</t>
  </si>
  <si>
    <t>BARRANCABERMEJA</t>
  </si>
  <si>
    <t>E132</t>
  </si>
  <si>
    <t>Mesa CONALMINERCOL</t>
  </si>
  <si>
    <t>Mesa de concertación para la generación de espacios de diálogo en aspectos mineros entre la institucionaldiad minero y los representantes de CONALMINERCOL.</t>
  </si>
  <si>
    <t>3-2025-024475</t>
  </si>
  <si>
    <t>E133</t>
  </si>
  <si>
    <t>Sesion de mesa social y minera firma de memorando y socializacion de decreto en el municpio de Marmato</t>
  </si>
  <si>
    <t>Fortalecer la institucionalidad minera en el municipio de Marmato mediante un diálogo constructivo entre actores locales y nacionales, con
el fin de promover la formalización minera en la busqueda de una actividad extractiva responsable y sostenible</t>
  </si>
  <si>
    <t>E134</t>
  </si>
  <si>
    <t>3-2025-026882</t>
  </si>
  <si>
    <t>$ 4.237.456</t>
  </si>
  <si>
    <t>E135</t>
  </si>
  <si>
    <t>Presentación de la Plataforma Integrada de Datos Eléctricos, Climáticos e Hidrológicos de ALC a los 33 países de CELAC</t>
  </si>
  <si>
    <t>Realizar una sesión técnica con los 33 países de CELAC, para presentar la iniciativa de la plataforma y solicitarles la información requerida para 
la consolidación de   herramienta digital que centralice la información sobre la infraestructura eléctrica y de gas, así como datos climáticos e 
hidrológicos.</t>
  </si>
  <si>
    <t>3-2025-025911</t>
  </si>
  <si>
    <t>C-2106-1900-20-53105E-2106022-02</t>
  </si>
  <si>
    <t>NO ESTA INCLUIDO EN EL INFORME PENDIENTES COTIZACION, LIQUIDACION, INFORME, ACTA, EVIDENCIA</t>
  </si>
  <si>
    <t>E136</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</si>
  <si>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 la Guajira.</t>
  </si>
  <si>
    <t>3-2025-025915</t>
  </si>
  <si>
    <t>E137</t>
  </si>
  <si>
    <t>Taller de Gestión del Conocimiento en compensaciones del componente biótico con comunidades del departamento del Cesar aledañas a proyectos del sector minero</t>
  </si>
  <si>
    <t xml:space="preserve">Promover un espacio pedagógico y de diálogo con comunidades en áreas de proyectos minero-energéticos para identificar alternativas que permita superar las brechas y dinamizar las compensaciones del componente biótico. </t>
  </si>
  <si>
    <t>LA JAGUA DE IBIRICO</t>
  </si>
  <si>
    <t>3-2025-030261</t>
  </si>
  <si>
    <t>NO ESTA INCLUIDO EN EL INFORME PENDIENTES  LIQUIDACION, INFORME, ACTA, EVIDENCIA</t>
  </si>
  <si>
    <t>E138</t>
  </si>
  <si>
    <t>Encuentro presencial Secretaría Técnica EITI Colombia - Secretaría Internacional EITI</t>
  </si>
  <si>
    <t>Desarrollar un espacio de intercambio de conocimientos alrededor de las buenas prácticas a nivel mundial en materia de transparencia y los
nuevos requisitos del Estándar EITI, entre los representantes de la Secretaría Internacional de la Iniciativa EITI y los miembros del Comité
Tripartito Nacional de EITI Colombia</t>
  </si>
  <si>
    <t xml:space="preserve">3-2025-025916 </t>
  </si>
  <si>
    <t>E139</t>
  </si>
  <si>
    <t>Estrategia de investigación para fortalecer el modelo Sectorial y Legislativo en el Contexto de la Transición Energética Justa Nacional</t>
  </si>
  <si>
    <t xml:space="preserve"> Analizar la conversación pública, comprender las percepciones sociales y los debates digitales en torno a la Transición Energética Justa (TEJ), para 
el desarrollo de los productos del proyecto de inversion que permitirán fortalecer las capacidades internas del Ministerio de Minas y Energía (MME) 
para el monitoreo, la anticipación y la respuesta frente a los debates públicos que inciden en la formulación de políticas del sector energético, con un 
enfoque diferencial, territorial y de justicia social.</t>
  </si>
  <si>
    <t>E140</t>
  </si>
  <si>
    <t>7-8/7/2025</t>
  </si>
  <si>
    <t>Mesa minera permanente del Chocó</t>
  </si>
  <si>
    <t>Asistir a la Mesa de Diálogo Permanente del Chocó</t>
  </si>
  <si>
    <t>Quibdó</t>
  </si>
  <si>
    <t>VALOR EN INFORME ES SUPERIOR, SE DEBE VERIFICAR Y AJUSTAR POR PARTE DE OL EN CASO DE PROCEDER</t>
  </si>
  <si>
    <t>E141</t>
  </si>
  <si>
    <t>Desarrollar el taller de gestión de cambio comportamental Segunda Fase mediante estrategias pedagógicas con el fin de interiorizar el riesgo y generar conductas seguras en la realización de las labores mineras y así reducir los accidentes y enfermedades laborales.</t>
  </si>
  <si>
    <t>PAIPA - BOYACA</t>
  </si>
  <si>
    <t>3-2025-025902</t>
  </si>
  <si>
    <t>Se ajusta valor por auditoria</t>
  </si>
  <si>
    <t>E142</t>
  </si>
  <si>
    <t>18/7/2025</t>
  </si>
  <si>
    <t>Samacá - Boyacá</t>
  </si>
  <si>
    <t>3-2025-025901</t>
  </si>
  <si>
    <t>E143</t>
  </si>
  <si>
    <t>21/7/2025</t>
  </si>
  <si>
    <t>TOPAGA - BOYACA</t>
  </si>
  <si>
    <t>3-2025-025900</t>
  </si>
  <si>
    <t>E144</t>
  </si>
  <si>
    <t>Taller de buenas prácticas para la dignificación de la minería de subsistencia (artesanal) en el territorio nacional, con los mineros del Municipio de La Sierra (Cauca).</t>
  </si>
  <si>
    <t>Realizar jornada de sensibilización y capacitación de buenas prácticas mineras focalizada a mineros de subsistencia y autoridades del municipio de La Sierra en el departamento de Cauca.</t>
  </si>
  <si>
    <t>LA SIERRA CAUCA</t>
  </si>
  <si>
    <t>3-2025-025913</t>
  </si>
  <si>
    <t xml:space="preserve"> C-2104-1900-22-40302A-2104031-02</t>
  </si>
  <si>
    <t>E145</t>
  </si>
  <si>
    <t>JOGMEC</t>
  </si>
  <si>
    <t>Realizar las acciones pertinentes para la verificación de lugares en los cuales se realizarán los seminarios de seguridad minera en los municipios de Boyacá de Cundinamarca  con el proposito de Implementar mejoras en la regulación sectorial para la minería planificada, la eficiencia energética y la reindustrialización a través de políticas, planes, programas, proyectos y/o estrategias regulatorias</t>
  </si>
  <si>
    <t>3-2025-025908</t>
  </si>
  <si>
    <t>ESTA EN EL INFORME  PERO LOS DOCUMENTOS DE OL ESTAN INCOMPLETOS</t>
  </si>
  <si>
    <t>E146</t>
  </si>
  <si>
    <t>Revisión de ejecución y desempeño indicadores sector minero energetico</t>
  </si>
  <si>
    <t>Realizar una revisión integral de la ejecución y el desempeño de los indicadores clave del sector minero-energético, con el fin de evaluar el cumplimiento de metas, identificar desviaciones significativas y proponer acciones de mejora que fortalezcan la eficiencia, sostenibilidad y competitividad del sector.</t>
  </si>
  <si>
    <t>E147</t>
  </si>
  <si>
    <t>Socialización proyecto de Ley de Servicios Públicos</t>
  </si>
  <si>
    <t xml:space="preserve"> Socializar el proyecto de la ley de servicios públicos a los grupos de valor y partes interesadas </t>
  </si>
  <si>
    <t>3-2025-025907</t>
  </si>
  <si>
    <t>E148</t>
  </si>
  <si>
    <t>Mesa de Trabajo Operadores de RED</t>
  </si>
  <si>
    <t>Socilizar lineamientos de la estrategia Colombia Solar y Comunidades Energeticas</t>
  </si>
  <si>
    <t xml:space="preserve">3-2025-025903 </t>
  </si>
  <si>
    <t>E149</t>
  </si>
  <si>
    <t>Reunión con mineros de Raquira y Samacá- Boyacá visibilización de problemática de formalización</t>
  </si>
  <si>
    <t>Atender solicitud de reunión elevada con radicado 1-2025-030015 por grupo de mineros para visibilizar problematica en torno a la formalización en Boyacá municipios de Samacá y Ráquira.</t>
  </si>
  <si>
    <t>3-2025-025906</t>
  </si>
  <si>
    <t>E150</t>
  </si>
  <si>
    <t>Insumos Dirección de Formalización Minera</t>
  </si>
  <si>
    <t>Se requiere la impresión de estos mapas para la oficina de la Dirección de Formalización Minera.</t>
  </si>
  <si>
    <t>3-2025-026615</t>
  </si>
  <si>
    <t>E151</t>
  </si>
  <si>
    <t xml:space="preserve">Sesion de mesa social y minera firma de memorando y socializacion de decreto en el municpio de Marmato </t>
  </si>
  <si>
    <t>Veedurías ciudadanas o vocales de control</t>
  </si>
  <si>
    <t>3-2025-025904</t>
  </si>
  <si>
    <t>NO ESTA INCLUIDO EN EL INFORME PENDIENTE LIQUIDACION</t>
  </si>
  <si>
    <t>E152</t>
  </si>
  <si>
    <t>Realizar una sesión técnica para continuar con la concertación de la declaración política de la reunión de Ministros de los países de CELAC</t>
  </si>
  <si>
    <t>3-2025-026616</t>
  </si>
  <si>
    <t>SIN VALOR NO ESTA INCLUIDO EN EL INFORME PENDIENTES COTIZACION, LIQUIDACION, INFORME, ACTA, EVIDENCIA</t>
  </si>
  <si>
    <t>E153</t>
  </si>
  <si>
    <t>Mesa de Trabajo con Entes Territoriales</t>
  </si>
  <si>
    <t>Socilizar y establecer planes de aciones con entidades territoriales en temas energeticos en el Magdalena como estrategia para la TEJ</t>
  </si>
  <si>
    <t>SANTA MARTA</t>
  </si>
  <si>
    <t>3-2025-026357</t>
  </si>
  <si>
    <t>14.784.592</t>
  </si>
  <si>
    <t>E154</t>
  </si>
  <si>
    <t>Foro de socialización Ley de Tarifas de Energía Eléctrica como herramienta de la TEJ</t>
  </si>
  <si>
    <t>3-2025-026356</t>
  </si>
  <si>
    <t>ESTA INCLUIDO EN EL INFORME PERO EL VALOR ES SUPERIOR AL RELACIONADO EN LIQUIDACION SE DEBE AJUSTAR POR PARTE DE OL EN CASO DE PROCEDER</t>
  </si>
  <si>
    <t>E155</t>
  </si>
  <si>
    <t>Taller presencial de beneficiarios finales Sala de Monitoreo - EITI Colombia - Secretaría Internacional EITI</t>
  </si>
  <si>
    <t xml:space="preserve">Identificar los retos y oportunidades para fortalecer la transparencia sobre beneficiarios reales en Colombia, a través de una mejor coordinación
institucional, intercambio de datos y mitigación de riesgos </t>
  </si>
  <si>
    <t>3-2025-026355</t>
  </si>
  <si>
    <t>NO ESTA INCLUIDO EN EL INFORME PERO PODRIAN INCLUIRLO PORQUE TIENE TODOS LOS DOCUMENTOS OL</t>
  </si>
  <si>
    <t>E156</t>
  </si>
  <si>
    <t>Socializar con públicos de interés, academia, gremios, empresas, usuarios, sindicatos y demás interesados, el proyecto de Ley por medio del
cual se establecen mecanismos en relación con el régimen tarifario del servicio público de energía eléctrica y se adoptan otras disposiciones en
materia de servicios públicos domiciliarios</t>
  </si>
  <si>
    <t>MEDELLIN</t>
  </si>
  <si>
    <t xml:space="preserve">	
3-2025-026613</t>
  </si>
  <si>
    <t>E157</t>
  </si>
  <si>
    <t>Construcción del lineamiento social y gestión ambiental Gerencia Guajira</t>
  </si>
  <si>
    <t xml:space="preserve">Consolidar el lineamiento social para la construcción y operación de los proyectos FNCER y LT -PINES, mediante una ruta 
optimizada (realización de 7 espacios de trabajo técnicos y 3 círculos de la palabra con los 7 expertos de la instancia de diálogo &amp; seguimiento). 
</t>
  </si>
  <si>
    <t xml:space="preserve">3-2025-026885 </t>
  </si>
  <si>
    <t>E158</t>
  </si>
  <si>
    <t>Reunión entre el Viceministerio de Minas y la Secretaría Internacional de EITI</t>
  </si>
  <si>
    <t>Presentar a la Viceministra cómo la implementación del Estándar EITI puede contribuir a las prioridades del gobierno en materia de lucha contra la corrupción y movilización de ingresos internos.</t>
  </si>
  <si>
    <t>3-2025-026527</t>
  </si>
  <si>
    <t>ESTA INCLUIDO EN EL INFORME PERO FALTA LOS INFORMES DE OL ACTA Y LIQUIDACION</t>
  </si>
  <si>
    <t xml:space="preserve">E159 </t>
  </si>
  <si>
    <t>Taller hacía una minería formal y sostenible encuentros de buenas prácticas minero-ambientales</t>
  </si>
  <si>
    <t xml:space="preserve">Generar espacios de fortalecimiento de capacidades a pequeños y medianos mineros con el fin de promover la formalización minera sostenible. Brindar herramientas que permitan desde la democratización de saberes la sostenibilidad técnico ambiental en el tiempo de los procesos de formalización minera. </t>
  </si>
  <si>
    <t>MONTELIBANO</t>
  </si>
  <si>
    <t>3-2025-027238</t>
  </si>
  <si>
    <t>NO ESTA INCLUIDO EN EL INFORME PENDIENTES LIQUIDACION, INFORME, ACTA, EVIDENCIA</t>
  </si>
  <si>
    <t>E160</t>
  </si>
  <si>
    <t>Fortalecimiento de la instancia de diálogo &amp; seguimiento a la TEJ en La Guajira</t>
  </si>
  <si>
    <t>Fortalecer la instancia de diálogo y seguimiento a la Transición Energética Justa (TEJ) en La Guajira, mediante la articulación efectiva entre comunidades, entidades gubernamentales, actores del sector energético y organizaciones sociales, con el fin de garantizar procesos participativos, transparentes y sostenibles que respondan a las realidades territoriales y promuevan el desarrollo inclusivo y equitativo en la región.</t>
  </si>
  <si>
    <t>MAICAO</t>
  </si>
  <si>
    <t xml:space="preserve">3-2025-026884 </t>
  </si>
  <si>
    <t>NO ESTA INCLUIDO EN EL INFORME PENDIENTES, LIQUIDACION, INFORME, ACTA, EVIDENCIA</t>
  </si>
  <si>
    <t>E161</t>
  </si>
  <si>
    <t>23/7/2025</t>
  </si>
  <si>
    <t>Jornada de articulación para Planes Estrategicos de Gestión en Distritos Mineros</t>
  </si>
  <si>
    <t xml:space="preserve">Jornada de articulación institucional para el mapeo estrategico interno de proyectos, acciones, planes dispuestos por las diferentes depencias del Ministerio de Minas y Energía para la construcción de los Planes Estrategicos de Gestión en los Distritos Mineros Especiales para la Diversificación Productiva. </t>
  </si>
  <si>
    <t>3-2025-026611</t>
  </si>
  <si>
    <t xml:space="preserve"> C-2104-1900-24-40302A-2104031-02</t>
  </si>
  <si>
    <t>E162</t>
  </si>
  <si>
    <t>Grupo de Relacionamiento con el Ciudadano y de Gestión de la Información</t>
  </si>
  <si>
    <t>2da Mesa Sectorial de Servicio al Ciudadano y Encuentro Nodo Sectorial de Rendición de Cuentas</t>
  </si>
  <si>
    <t xml:space="preserve"> Ejercicio de cocreación para la formulación de la Estrategia Sectorial de Rendición de Cuentas 2025</t>
  </si>
  <si>
    <t>3-2025-026612</t>
  </si>
  <si>
    <t>NO ESTA EN EL INFORME PERO PODRIAN INCLUIRLO LA COTIZACION ESTA INFORME Y TIENE TODOS LOS INFORMES OL EXCEPTO LIQUIDACION PERO EL VALOR NO CAMBIA</t>
  </si>
  <si>
    <t>E163</t>
  </si>
  <si>
    <t>22/7/2025</t>
  </si>
  <si>
    <t>Promover una cultura de seguridad, prevención y gestión del riesgo para proteger y preservar la vida de los mineros en nuestro país. Sensibilización dirigidos a trabajadores mineros y al personal responsable de la seguridad y salud en el trabajo.</t>
  </si>
  <si>
    <t>Cúcuta, Norte de Santander</t>
  </si>
  <si>
    <t>3-2025-027242</t>
  </si>
  <si>
    <t>E164</t>
  </si>
  <si>
    <t>Promover una cultura de seguridad, prevención y gestión del riesgo para proteger y preservar la vida de los mineros en nuestro país. Sensibilización dirigidos a trabajadores mineros y al personal responsable de la seguridad y salud en el trabajo</t>
  </si>
  <si>
    <t>3-2025-027241</t>
  </si>
  <si>
    <t xml:space="preserve"> C-2104-1900-21-40302A-2104001-02</t>
  </si>
  <si>
    <t>E165</t>
  </si>
  <si>
    <t>24/7/2025</t>
  </si>
  <si>
    <t>3-2025-027239</t>
  </si>
  <si>
    <t>E166</t>
  </si>
  <si>
    <t xml:space="preserve">Segovia- Antioquia </t>
  </si>
  <si>
    <t>3-2025-028198</t>
  </si>
  <si>
    <t>E167</t>
  </si>
  <si>
    <t>Encuentro  “Espacio de dialogo  comunitario proyecto  AES  “Proyectos  PARQUE JK1 Y JK2;  JK4; Línea de  Transmisión de Alta Tensión (LAAT)</t>
  </si>
  <si>
    <t>Establecer un canal de comunicación transparente, participativo y permanente entre AES y las comunidades involucradas en los Proyectos PARQUE JK1, JK2, JK4 y la Línea de Transmisión de Alta Tensión (LAAT), con el fin de promover la construcción conjunta de acuerdos, atender inquietudes, fortalecer la confianza mutua y asegurar el desarrollo responsable y sostenible de las iniciativas.</t>
  </si>
  <si>
    <t>URIBIA</t>
  </si>
  <si>
    <t>3-2025-027243</t>
  </si>
  <si>
    <t>NO ESTA EN EL INFORME GENERAL PENDIENTES  INFORMES Y LIQUIDAICON</t>
  </si>
  <si>
    <t>E168</t>
  </si>
  <si>
    <t xml:space="preserve">JULIO </t>
  </si>
  <si>
    <t>Karina Carmona</t>
  </si>
  <si>
    <t>Socialización Estrategia de comunicación 6gW+ con los integrantes del comité MME</t>
  </si>
  <si>
    <t>Socializar en términos de comunicación la estrategia 6gW+, presentar y compartir la marca y establecer un mesa de estrategia para dar a conocer 
avancesv</t>
  </si>
  <si>
    <t>3-2025-026881</t>
  </si>
  <si>
    <t>NO ESTA EN EL INFORME DE OL, PENDIENTE LIQUIDACION E INFORME DE PROVEEDOR</t>
  </si>
  <si>
    <t>E169</t>
  </si>
  <si>
    <t>Exposición Fotográfica Apoyo Internacional</t>
  </si>
  <si>
    <t>En cumplimiento de los compromisos asumidos con la Presidencia de la República y la Oficina Asesora para Temas Palestinos, el Ministerio de 
Minas y Energía reconoce la importancia de promover el arte y la cultura como herramientas fundamentales para la comunicación y la expresión 
de mensajes de paz y solidaridad. La exposición fotográfica busca ser un medio efectivo para sensibilizar y socializar con la comunidad en 
general la realidad, las vivencias y las aspiraciones del pueblo palestino, fomentando la empatía, el entendimiento y el apoyo internacional.
 Este proyecto no solo refuerza el compromiso del Ministerio con la promoción de valores universales de paz y justicia, sino que también 
fortalece la imagen institucional como un actor comprometido con la promoción de la cultura y los derechos humanos. Esta exposición permitirá 
crear un espacio de reflexión y diálogo, contribuyendo a posicionar a nuestro país como un referente en la defensa de causas humanitarias y en 
la promoción de la paz global.</t>
  </si>
  <si>
    <t>3-2025-26883</t>
  </si>
  <si>
    <t>C-2199-1900-30-53106A-2199057-02</t>
  </si>
  <si>
    <t>NO ESTA EN EL INFORME DE OL, PENDIENTE COTIZACION  LIQUIDACION E INFORME DE PROVEEDOR, ACTAS</t>
  </si>
  <si>
    <t>E170</t>
  </si>
  <si>
    <t xml:space="preserve">Reunión técnica preparatoria del encuentro de las empresas UE y las instituciones públicas de 6G  </t>
  </si>
  <si>
    <t xml:space="preserve">Socialización y cumplimento de compromisos del Ministro visita UE </t>
  </si>
  <si>
    <t>3-2025-028054</t>
  </si>
  <si>
    <t>E171</t>
  </si>
  <si>
    <t>SEPTIEMBRE</t>
  </si>
  <si>
    <t>Ministerio Pet - Friendly</t>
  </si>
  <si>
    <t>Obtener la certificación como la primera entidad estatal en Colombia reconocida oficialmente como “Pet Friendly”, mediante la implementación de protocolos institucionales que garanticen la convivencia segura y responsable entre personas y animales de compañía.</t>
  </si>
  <si>
    <t>E172</t>
  </si>
  <si>
    <t xml:space="preserve">Encuentros territoriales por una minería para la vida  - Distritos Mineros </t>
  </si>
  <si>
    <t>Fortalecer la estrategia de los Distritos Mineros Especiales para la Diversificación Productiva, como una herramienta para la gobernanza territorial y la planificación socioambiental, a través de un espacio de articulación institucional que permita acercar productos y servicios, fortalecer capacidades y construir confianza entre las y los mineros, las autoridades territoriales y las entidades del orden nacional.</t>
  </si>
  <si>
    <t>Samaniego, Nariño</t>
  </si>
  <si>
    <t>3-2025-026934</t>
  </si>
  <si>
    <t>E173</t>
  </si>
  <si>
    <t>10 Y 11/7/2025</t>
  </si>
  <si>
    <t>Taller territorial “Voces Territoriales por los Derechos Humanos la Equidad de Género”</t>
  </si>
  <si>
    <t>Realizar un taller participativo con comunidades y organizaciones sociales del territorio para recoger insumos que contribuyan a la actualización de la Política de Derechos Humanos y de género del sector minero-energético. El espacio está orientado a propiciar un diálogo abierto sobre las principales afectaciones a los derechos humanos en el contexto de las actividades del sector, así como los retos en su garantía y protección.</t>
  </si>
  <si>
    <t>BUENAVENTURA</t>
  </si>
  <si>
    <t>3-2025-027244</t>
  </si>
  <si>
    <t>E174</t>
  </si>
  <si>
    <t>15/7/2025</t>
  </si>
  <si>
    <t>3-2025-027234</t>
  </si>
  <si>
    <t>E175</t>
  </si>
  <si>
    <t xml:space="preserve"> Solidarización con el pueblo palestino</t>
  </si>
  <si>
    <t>Colombia reafirma solidaridad con Palestina y su compromiso con la autodeterminación de los pueblos</t>
  </si>
  <si>
    <t>Derechos Humanos</t>
  </si>
  <si>
    <t>3-2025-027283</t>
  </si>
  <si>
    <t>E176</t>
  </si>
  <si>
    <t>E177</t>
  </si>
  <si>
    <t>Julio</t>
  </si>
  <si>
    <t>15/07-2025</t>
  </si>
  <si>
    <t>Celebración día del Minero</t>
  </si>
  <si>
    <t>En el marco de la celebración del día nacional del minero y la minera, el Ministerio de Minas y Energía y la Agencia Nacional de Minería, en colaboración con la Alcaldía de Marmato están organizando la celebración de este espacio memorable para el sector en este municipio</t>
  </si>
  <si>
    <t>3-2025-027233</t>
  </si>
  <si>
    <t>VALOR EN EL INFORME ES DE $777'898.010</t>
  </si>
  <si>
    <t>E177A</t>
  </si>
  <si>
    <t>E178</t>
  </si>
  <si>
    <t>Sesion presencial de seguimiento de los acuerdos protocolizados con la comunidad de Providencia</t>
  </si>
  <si>
    <t>Atender la sesión presencial de seguimiento de los acuerdos protocolizados con la comunidad de Providencia, en el marco de consulta previa ordenada en la Sentencia T-333 de 2022.</t>
  </si>
  <si>
    <t>PROVIDENCIA</t>
  </si>
  <si>
    <t>3-2025-027240</t>
  </si>
  <si>
    <t>E179</t>
  </si>
  <si>
    <t xml:space="preserve">MESA ESTRATEGICA No1 FORTALECIMIENTO DE LA GOBERNANZA ÉTNICA </t>
  </si>
  <si>
    <t>Generar un espacio de diálogo estratégico entre actores étnicos, institucionales y comunitarios para identificar, concertar y priorizar acciones orientadas al fortalecimiento de la gobernanza étnica, reconociendo la diversidad cultural, los derechos colectivos y los mecanismos propios de participación, toma de decisiones y control territorial.</t>
  </si>
  <si>
    <t>3-2025-030263</t>
  </si>
  <si>
    <t>NO ESTA EN EL INFORME GENERAL DE OL PENDIENTE, INFORMES, ACTAS Y LIUIQDACION</t>
  </si>
  <si>
    <t>E180</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</si>
  <si>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Nariño.</t>
  </si>
  <si>
    <t>Mallama</t>
  </si>
  <si>
    <t>3-2025-027445</t>
  </si>
  <si>
    <t>E181</t>
  </si>
  <si>
    <t>3-2025-028196</t>
  </si>
  <si>
    <t>E182</t>
  </si>
  <si>
    <t>3-2025-028195</t>
  </si>
  <si>
    <t>E183</t>
  </si>
  <si>
    <t>26/7/2025</t>
  </si>
  <si>
    <t>Taller de Gestión del Cambio Comportamental "Por una Mineria para la vida" dirigido a trabajadores mineros de la empresa Ecocerro en el  municipio de Frontino Antioquia</t>
  </si>
  <si>
    <t>Frontino - Antioquia</t>
  </si>
  <si>
    <t>3-2025-028194</t>
  </si>
  <si>
    <t>E184</t>
  </si>
  <si>
    <t>29/7/2025</t>
  </si>
  <si>
    <t>Taller de Gestión del Cambio Comportamental "Por una Mineria para la vida" dirigido a trabajadores mineros del titulo FKH-091,  cuyo titular minero es la empresa Carbonia S.A.S en el municipio de Venecia Antioquia</t>
  </si>
  <si>
    <t>Venecia Antioquia</t>
  </si>
  <si>
    <t>3-2025-028193</t>
  </si>
  <si>
    <t>E185</t>
  </si>
  <si>
    <t xml:space="preserve"> REALIZAR EL ENCUENTRO MENSUAL DE DIRECTIVOS DEL SECTOR MINERO ENERGÉTICO</t>
  </si>
  <si>
    <t>REALIZAR EL ENCUENTRO MENSUAL DE DIRECTIVOS DEL SECTOR MINERO ENERGÉTICO</t>
  </si>
  <si>
    <t xml:space="preserve">BOGOTÁ </t>
  </si>
  <si>
    <t>3-2025-027616</t>
  </si>
  <si>
    <t>E186</t>
  </si>
  <si>
    <t>Encuentro  Diplomatico</t>
  </si>
  <si>
    <t>fomentar las relaciones bilaterales o multilaterales entre países en un ambiente informal que facilite el diálogo, la cooperación y la construcción de confianza.</t>
  </si>
  <si>
    <t>3-2025-027613</t>
  </si>
  <si>
    <t>E187</t>
  </si>
  <si>
    <t>3-2025-027614</t>
  </si>
  <si>
    <t>E188</t>
  </si>
  <si>
    <t>MARMATO 500 MINA DE ENERGÍA PARA TODOS</t>
  </si>
  <si>
    <t>3-2025-027441</t>
  </si>
  <si>
    <t>E189</t>
  </si>
  <si>
    <t>19/7/2025</t>
  </si>
  <si>
    <t>Los Andes (Sotomayor), Nariño</t>
  </si>
  <si>
    <t>3-2025-027442</t>
  </si>
  <si>
    <t>E190</t>
  </si>
  <si>
    <t>Realización de jornada de capacitación en normativa y recopilación de insumos para estudio socioeconómico para mineros de subcistencia del Municipio de Falan</t>
  </si>
  <si>
    <t xml:space="preserve">Falan (Tolima) </t>
  </si>
  <si>
    <t>3-2025-028052</t>
  </si>
  <si>
    <t>E191</t>
  </si>
  <si>
    <t>15-07-2025</t>
  </si>
  <si>
    <t>Foro de Logros Diversificación Productiva</t>
  </si>
  <si>
    <t>Espacio para la realización de la caracterización socioeconómica en el Municipio de Uribia en el Departamento de La Guajira; el cual tiene como
objetivo aumentar la diversificación productiva en el Departamento de La Guajira</t>
  </si>
  <si>
    <t>Uribia</t>
  </si>
  <si>
    <t xml:space="preserve"> 3-2025-027939</t>
  </si>
  <si>
    <t>E192</t>
  </si>
  <si>
    <t>16/07/2025</t>
  </si>
  <si>
    <t>MANAURE</t>
  </si>
  <si>
    <t>3-2025-027938</t>
  </si>
  <si>
    <t>E193</t>
  </si>
  <si>
    <t>17/07/2025</t>
  </si>
  <si>
    <t>3-2025-027937</t>
  </si>
  <si>
    <t>E194</t>
  </si>
  <si>
    <t>18/07/2025</t>
  </si>
  <si>
    <t xml:space="preserve">3-2025-027936 </t>
  </si>
  <si>
    <t>E195</t>
  </si>
  <si>
    <t>21/07/2025</t>
  </si>
  <si>
    <t>ALBANIA</t>
  </si>
  <si>
    <t>3-2025-027935</t>
  </si>
  <si>
    <t>E196</t>
  </si>
  <si>
    <t>23/07/2025</t>
  </si>
  <si>
    <t>DIBULLA</t>
  </si>
  <si>
    <t>3-2025-027934</t>
  </si>
  <si>
    <t>E197</t>
  </si>
  <si>
    <t>25/07/2025</t>
  </si>
  <si>
    <t>FONSECA</t>
  </si>
  <si>
    <t>3-2025-027933</t>
  </si>
  <si>
    <t>E198</t>
  </si>
  <si>
    <t>16/7/2025</t>
  </si>
  <si>
    <t>3-2025-028053</t>
  </si>
  <si>
    <t>NO ESTA EN EL INFORME GENERAL DE OL PENDIENTE LIQUIDACION</t>
  </si>
  <si>
    <t>E199</t>
  </si>
  <si>
    <t>25/7/2025</t>
  </si>
  <si>
    <t>Jornada de Integración Lúdica en Seguridad Minera</t>
  </si>
  <si>
    <t>3-2025-028200</t>
  </si>
  <si>
    <t>E200</t>
  </si>
  <si>
    <t>3-2025-028201</t>
  </si>
  <si>
    <t>E201</t>
  </si>
  <si>
    <t>3-2025-029027</t>
  </si>
  <si>
    <t>E202</t>
  </si>
  <si>
    <t>17/7/2025</t>
  </si>
  <si>
    <t>Popayán</t>
  </si>
  <si>
    <t>3-2025-028055</t>
  </si>
  <si>
    <t>E203</t>
  </si>
  <si>
    <t>Jornada de capacitación asuntos mineros para Consejo comunitario Río Dagua.</t>
  </si>
  <si>
    <t>El evento se desarrollará en el municipio de Buenaventura como una jornada de capacitación sobre minería de subsistencia (artesanal), formalización minera y Decreto 1396 del 2023.</t>
  </si>
  <si>
    <t>Buenaventura</t>
  </si>
  <si>
    <t>3-2025-028202</t>
  </si>
  <si>
    <t>E204</t>
  </si>
  <si>
    <t>Kit para periodistas medios de comunucación externa</t>
  </si>
  <si>
    <t>E205</t>
  </si>
  <si>
    <t xml:space="preserve">Taiana Martinez </t>
  </si>
  <si>
    <t>TALLER DE IDENTIFICACIÓN DE PROYECTOS DE UNIVERSALIZACIÓN DE ENERGÍA ELECTRICA</t>
  </si>
  <si>
    <t>Realizar la socialización del servicio de energía con los operadores de red</t>
  </si>
  <si>
    <t>3-2025-028345</t>
  </si>
  <si>
    <t>E206</t>
  </si>
  <si>
    <t>31/7/2025</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</si>
  <si>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Chocó.</t>
  </si>
  <si>
    <t>3-2025-028192</t>
  </si>
  <si>
    <t>E207</t>
  </si>
  <si>
    <t>Taller I y II de gestion del cambio comportamental</t>
  </si>
  <si>
    <t>Desarrollar el taller de gestión de cambio comportamental I y II mediante estrategias pedagógicas con el fin de interiorizar el riesgo y generar conductas seguras en la realización de las labores mineras y así reducir los accidentes y enfermedades laborales.</t>
  </si>
  <si>
    <t>3-2025-028579</t>
  </si>
  <si>
    <t>ESTA EN EL INFORME  PERO LOS DOCUMENTOS DE OL ESTAN INCOMPLETOS FALTA LA LIQUIDACION</t>
  </si>
  <si>
    <t>E208</t>
  </si>
  <si>
    <t>Retos estratégicos de inteligencia artificial del sector minero energético</t>
  </si>
  <si>
    <t>Identificación de retos sectoriales en el marco de la Estrategia de Transformación Digital del Sector Minero-Energético – Vigencia 2025.</t>
  </si>
  <si>
    <t>3-2025-028199</t>
  </si>
  <si>
    <t>NO ESTA EN EL INFORME OL PENDIENTE INFORME DE PROVEEDOR ACTAS Y LIQUIDACION</t>
  </si>
  <si>
    <t>E209</t>
  </si>
  <si>
    <t>Presencia institucional en territorio: fortaleciendo la participación ciudadana</t>
  </si>
  <si>
    <t>Solicitar distintivos institucionales requeridos para garantizar la adecuada identificación del equipo del Grupo de Relacionamiento con el Ciudadano y Gestión de la Información durante los eventos en territorio y demás actividades estratégicas, fortaleciendo así la visibilidad, confianza y apropiación institucional por parte de la ciudadanía.</t>
  </si>
  <si>
    <t>3-2025-025086</t>
  </si>
  <si>
    <t>SIN VALOR NO ESTA EN EL INFORME DE OL, PENDIENTES COTIZACION  LIQUIDACION E INFORME DE PROVEEDOR</t>
  </si>
  <si>
    <t>E210</t>
  </si>
  <si>
    <t>Requerimientos Material POP Evento CELAC</t>
  </si>
  <si>
    <t>Soportar con Material POP para la reunión de Ministros y Ministras de Energía de La Comunidad de Estados Latinoamericanos y Caribeños (CELAC), es el principal foro de discusión política y toma de decisiones en materia energética a nivel hemisférico. Desde 2012, los/as Ministro/as de energía de los Estados Latinoamericanos y Caribeños (CELAC) se reúnen anualmente para construir consensos, definir
prioridades y acordar acciones regionales a seguir</t>
  </si>
  <si>
    <t>DEFINIR DEPENDENCIA A CARGO DEL FINANCIMIENTO</t>
  </si>
  <si>
    <t>E211</t>
  </si>
  <si>
    <t>E212</t>
  </si>
  <si>
    <t>Se requiere la impresión de mapas para la oficina de la Dirección de Formalización Minera.</t>
  </si>
  <si>
    <t>3-2025-028343</t>
  </si>
  <si>
    <t>E213</t>
  </si>
  <si>
    <t>AGOSTO</t>
  </si>
  <si>
    <t>Taller formulación de proyectos Energéticos en la Comunidad Energética EcoFarallones en Valle del Cauca</t>
  </si>
  <si>
    <t>Fortalecer las habilidades y capacidades de la comunidad energética a través del diseño participativo de proyectos, con el fin de gestionar recursos y acceder a fuentes de financiación que permitan ampliar, diversificar o fortalecer sus iniciativas energéticas comunitarias</t>
  </si>
  <si>
    <t>3-2025-028344</t>
  </si>
  <si>
    <t xml:space="preserve">
$ 1,839,317</t>
  </si>
  <si>
    <t>E214</t>
  </si>
  <si>
    <t>Realizar jornada de sensibilización y capacitación de buenas prácticas mineras focalizada a mineros de subsistencia y autoridades del municipio de Villagarzon en el departamento de Putumayo, además de aplicar los instrumentos de recolección de información primaria con fines del estudio socioeconómico de la minería de subsistencia en el territorio nacional.</t>
  </si>
  <si>
    <t xml:space="preserve">Villagarzon (Putumayo) </t>
  </si>
  <si>
    <t>3-2025-028227</t>
  </si>
  <si>
    <t>E215</t>
  </si>
  <si>
    <t xml:space="preserve"> Reunión Ministeria de Energía en el marco de la CELAC</t>
  </si>
  <si>
    <t>Soportar con Material POP para la reunión de Ministros y Ministras de Energía de La Comunidad de Estados Latinoamericanos y Caribeños 
(CELAC), es el principal foro de discusión política y toma de decisiones en materia energética a nivel hemisférico.  Desde 2012, los/as 
Ministro/as de energía de los Estados Latinoamericanos y Caribeños (CELAC) se reúnen anualmente para construir consensos, definir 
prioridades y acordar acciones regionales a seguir</t>
  </si>
  <si>
    <t>3-2025-028228</t>
  </si>
  <si>
    <t>E216</t>
  </si>
  <si>
    <t>Reunion seguimiento de gestión  OP</t>
  </si>
  <si>
    <t>Revisar avance y gestión de los espacios y agendas participativas del sector minero energético así como aspecto logístico requeridos en el marco de la ejecución</t>
  </si>
  <si>
    <t>3-2025-028229</t>
  </si>
  <si>
    <t>E217</t>
  </si>
  <si>
    <t>Realizar jornada de sensibilización y capacitación de buenas prácticas mineras focalizada a mineros de subsistencia y autoridades del municipio de Mocoa en el departamento de Putumayo, además de aplicar los instrumentos de recolección de información primaria con fines del estudio socioeconómico de la minería de subsistencia en el territorio nacional.</t>
  </si>
  <si>
    <t xml:space="preserve">Mocoa (Putumayo) </t>
  </si>
  <si>
    <t>3-2025-028580</t>
  </si>
  <si>
    <t>E218</t>
  </si>
  <si>
    <t>Socialización normativa minería de subsistencia (artesanal) en el territorio nacional, con los mineros del Municipio de Hato Corozal
(Casanare).</t>
  </si>
  <si>
    <t>Realizar jornada de socialización normativa a mineros de subsistencia y autoridades del municipio de Hato Corozal en el departamento de Casanare.</t>
  </si>
  <si>
    <t>Gremios, asociaciones o empresas de hidrocarburos</t>
  </si>
  <si>
    <t>Hato Corozal (Casanare) </t>
  </si>
  <si>
    <t>3-2025-028230</t>
  </si>
  <si>
    <t>E219</t>
  </si>
  <si>
    <t>Socialización normativa minería de subsistencia (artesanal) en el territorio nacional, con los mineros del Municipio de Yopal (Casanare).</t>
  </si>
  <si>
    <t>Realizar jornada de socialización normativa a mineros de subsistencia y autoridades del municipio de Yopal en el departamento de Casanare.</t>
  </si>
  <si>
    <t xml:space="preserve">Yopal (Casanare) </t>
  </si>
  <si>
    <t>3-2025-028231</t>
  </si>
  <si>
    <t>E220</t>
  </si>
  <si>
    <t>Reunión Ministerio de minas y energía en el marco de la CELAC</t>
  </si>
  <si>
    <t>Reunión de Ministros y Ministras de Energía de La Comunidad de Estados Latinoamericanos y Caribeños (CELAC), es el principal foro de discusión política y toma de decisiones en materia energética a nivel hemisférico. Desde 2012, los/as Ministro/as de energía de los Estados Latinoamericanos y Caribeños (CELAC) se reúnen anualmente para construir consensos, definir prioridades y acordar acciones regionales a seguir</t>
  </si>
  <si>
    <t>SIN CARPETA</t>
  </si>
  <si>
    <t>E221</t>
  </si>
  <si>
    <t>Socializar con públicos de interés, academia, gremios, empresas, usuarios, sindicatos y demás interesados, el proyecto de Ley por medio delcual se establecen mecanismos en relación con el régimen tarifario del servicio público de energía eléctrica y se adoptan otras disposiciones enmateria de servicios públicos domiciliarios</t>
  </si>
  <si>
    <t>3-2025-028340</t>
  </si>
  <si>
    <t>E222</t>
  </si>
  <si>
    <t>22-23/07/2025</t>
  </si>
  <si>
    <t>Solicitud de alimentacion CELAC</t>
  </si>
  <si>
    <t>Apoyar el desarrollo del evento VII REUNIÓN DE MINISTROS Y MINISTRAS DE ENERGÍA DE LA COMUNIDAD DE ESTADOS LATINOAMERICANOS Y CARIBEÑOS (CELAC)  Mesas de trabajo para la proyección de alianzas en pro del aporte a la TEJ .</t>
  </si>
  <si>
    <t>3-2025-028338</t>
  </si>
  <si>
    <t>E223</t>
  </si>
  <si>
    <t>Solicitud de requerimientos Técnicos CELAC</t>
  </si>
  <si>
    <t>Apoyar el desarrollo del evento VII REUNIÓN DE MINISTROS Y MINISTRAS DE ENERGÍA DE LA COMUNIDAD DE ESTADOS LATINOAMERICANOS Y CARIBEÑOS (CELAC)  Mesas de trabajo para la proyección de alianzas en pro del aporte a la TEJ . Desde los recursos Técnicos y logísticos para el adecuado desarrollo de los mismos.</t>
  </si>
  <si>
    <t>3-2025-028337</t>
  </si>
  <si>
    <t>E224</t>
  </si>
  <si>
    <t>Solicitud Cierre CELAC</t>
  </si>
  <si>
    <t>Realizar la mesa de trabajo de cierre de la VII REUNIÓN DE MINISTROS Y MINISTRAS DE ENERGÍA DE LA COMUNIDAD DE ESTADOS LATINOAMERICANOS Y CARIBEÑOS (CELAC) Mesas de trabajo para la proyección de alianzas en pro del aporte a la TEJ.</t>
  </si>
  <si>
    <t>3-2025-028336</t>
  </si>
  <si>
    <t>E225</t>
  </si>
  <si>
    <t>Solicitud de decoracion CELAC</t>
  </si>
  <si>
    <t>Apoyar estratégicamente los escenarios dispuestos para el desarrollo  de la VII REUNIÓN DE MINISTROS Y MINISTRAS DE ENERGÍA DE LA COMUNIDAD DE ESTADOS LATINOAMERICANOS Y CARIBEÑOS (CELAC)  Mesas de trabajo para la proyección de alianzas en pro del aporte a la TEJ.</t>
  </si>
  <si>
    <t xml:space="preserve">	
3-2025-028335</t>
  </si>
  <si>
    <t>E226</t>
  </si>
  <si>
    <t>Solicitud Hotel CELAC</t>
  </si>
  <si>
    <t>3-2025-028334</t>
  </si>
  <si>
    <t>E227</t>
  </si>
  <si>
    <t>Mesa de trabajo- Seguimiento a la Reglamentación e Implementación de estrategias PND</t>
  </si>
  <si>
    <t>Realizar el respetivo seguimiento al Plan Nacional de Desarrollo (PND) en conjunto con Secretaria General, Oficina Asesora Juridica y oficina
de Planeación.</t>
  </si>
  <si>
    <t>3-2025-028339</t>
  </si>
  <si>
    <t>C-2199-1900-30-53106A-2199056-02</t>
  </si>
  <si>
    <t xml:space="preserve"> NO ESTA EN EL INFORME DE OL, PENDIENTE LIQUIDACION E INFORME DE PROVEEDOR</t>
  </si>
  <si>
    <t>E228</t>
  </si>
  <si>
    <t>30-07-2025</t>
  </si>
  <si>
    <t>Taller para la revisión de las herramientas de gestión territorial y su posible convergencia con el DMEDP de La Guajira</t>
  </si>
  <si>
    <t>Mesa de trabajo sobre oferta institucional con entidades locales y regionales de La Guajira.</t>
  </si>
  <si>
    <t>3-2025-028881</t>
  </si>
  <si>
    <t xml:space="preserve"> C-2104-1900-26-40302A-2104002-02</t>
  </si>
  <si>
    <t>E229</t>
  </si>
  <si>
    <t>Taller de Capacitacion GRI</t>
  </si>
  <si>
    <t xml:space="preserve">Llevar a cabo capacitacion de los estandares GRI para enlaces del Ministerio y Adscritas </t>
  </si>
  <si>
    <t>3-2025-028939</t>
  </si>
  <si>
    <t>NO ESTA EN EL INFORME GENERAL DE OL PENDIENTES INFORME Y ACTA YA TIENE LIQUIDACION PODRIAN INGRESARLO</t>
  </si>
  <si>
    <t>E230</t>
  </si>
  <si>
    <t>Jornada de articulación interna Distritos Mineros</t>
  </si>
  <si>
    <t>Mapeo interno de la oferta institucional para los Distritos Mineros Especiales para la Diversificación Productiva</t>
  </si>
  <si>
    <t>3-2025-028578</t>
  </si>
  <si>
    <t xml:space="preserve">NO ESTA EN EL INFORME PERO PODRIAN INGRESARLO PENDIENTE LIQUIDACION </t>
  </si>
  <si>
    <t>E231</t>
  </si>
  <si>
    <t>Realizar un taller participativo con comunidades y organizaciones sociales del territorio para recoger insumos que contribuyan a la actualización 
de la Política de Derechos Humanos y de género del sector minero-energético. El espacio está orientado a propiciar un diálogo abierto sobre las 
principales afectaciones a los derechos humanos en el contexto de las actividades del sector, así como los retos en su garantía y protección.</t>
  </si>
  <si>
    <t>3-2025-287921</t>
  </si>
  <si>
    <t xml:space="preserve"> NO ESTA EN EL INFORME DE OL, PENDIENTES LIQUIDACION E INFORME DE PROVEEDOR</t>
  </si>
  <si>
    <t>E232</t>
  </si>
  <si>
    <t>Eventos de divulgación - DEE</t>
  </si>
  <si>
    <t>Divulgar los Reglamentos Técnicos del Subsector de Eléctrico Colombiano a cargo de la DEE emitidos por el MME</t>
  </si>
  <si>
    <t>3-2025-028791</t>
  </si>
  <si>
    <t>E233</t>
  </si>
  <si>
    <t>Taller para la Gestión Del Conocimiento en compensaciones ambientales del sector Energético con comunidades de los Municipio de La Unión, Caimito, San Marcos, La Villa y El Roble</t>
  </si>
  <si>
    <t>Desarrollar taller de Gestión Del Conocimiento en compensaciones del sector Energético con comunidades de los Municipio de La Unión, Caimito, San Marcos, La Villa y El Roble</t>
  </si>
  <si>
    <t>LA UNION</t>
  </si>
  <si>
    <t>3-2025-029028</t>
  </si>
  <si>
    <t>E234</t>
  </si>
  <si>
    <t>28/7/2025</t>
  </si>
  <si>
    <t>Estrategia OPGI Innovación por Procesos</t>
  </si>
  <si>
    <t>Implementar un modelo de innovación de procesos sostenible y centrado en el ciudadano, comunidades en el territorio y empresarios, que 
optimice la eficiencia operativa, reduzca costos y mejore la calidad de los servicios mediante la adopción de metodologías basadas en procesos 
y ágiles, tecnologías digitales y colaboración intersectorial, logrando un impacto medible.</t>
  </si>
  <si>
    <t>3-2025-029024</t>
  </si>
  <si>
    <t>E235</t>
  </si>
  <si>
    <t>Ejercicio de cocreación para la formulación de la Estrategia Sectorial de Rendición de Cuentas 2025</t>
  </si>
  <si>
    <t>3-2025-029019</t>
  </si>
  <si>
    <t>E236</t>
  </si>
  <si>
    <t>Mujeres Mineras Artesanales (de subsistencia) del Guainía</t>
  </si>
  <si>
    <t>Buenas prácticas y normativa de la minería artesanal (de subsistencia) Compartiremos experiencias como mujeres mineras</t>
  </si>
  <si>
    <t>Inírida (Guainía)</t>
  </si>
  <si>
    <t>3-2025-029030</t>
  </si>
  <si>
    <t>E237</t>
  </si>
  <si>
    <t xml:space="preserve">31/7/ y 1/8/2025 </t>
  </si>
  <si>
    <t>MESA MINERA PERMANENTE DEL CHOCÓ</t>
  </si>
  <si>
    <t>3-2025-029239</t>
  </si>
  <si>
    <t>ESTA INCLUIDO EN EL INFORME PERO NO COINCIDE VALOR EN COTIZACION, FALTAN DOCUMENTO OL</t>
  </si>
  <si>
    <t>E238</t>
  </si>
  <si>
    <t>Mesa tecnica con comercializadoras internacionales</t>
  </si>
  <si>
    <t xml:space="preserve">En esta reunión se busca identificar potenciales comercializadoras que participen de manera activa en la feria de servicio establecida en el ruta de aprendizaje de inclusión financiera, ademas conocer las redes con entidades financieras de estas comercializadoras para que estas entidades sean las que se incluyan en la feria de servicios. </t>
  </si>
  <si>
    <t>Medellín</t>
  </si>
  <si>
    <t>3-2025-029031</t>
  </si>
  <si>
    <t>C-2104-1900-23-40302A-2104009-02</t>
  </si>
  <si>
    <t>NO ESTA EN EL INFORME PENDIENTE DOCUMENTOS OL</t>
  </si>
  <si>
    <t>E239</t>
  </si>
  <si>
    <t xml:space="preserve">Visita Tecnica Curso No.2 Programa de Reconversión Laboral </t>
  </si>
  <si>
    <t>Acompañamiento al grupo dos de extrabajadores mineros a la visita técnica a la minigranja solar de Solenium que se realiza en el marco del programa de reconversión laboral que avanza en el municipio de La Jagua de Ibirico.</t>
  </si>
  <si>
    <t>La Paz, Cesar</t>
  </si>
  <si>
    <t>2-2025-029254</t>
  </si>
  <si>
    <t>E240</t>
  </si>
  <si>
    <t>29-07-2025</t>
  </si>
  <si>
    <t>Eficiencia Energética y Economía Circular para Cluster Minero de Materiales de Construcción - Cesar</t>
  </si>
  <si>
    <t>Socializar las lineas de trabajo de la Dirección de Minería Empresarial en Eficiencia Energética y Economía Circular, para los miembros del Cluster Minero de Materiales de Constrcción en el Cesar, en el maco del Distrito Minero Especial para el Corredor de Vida del Cesar.</t>
  </si>
  <si>
    <t>Valledupar</t>
  </si>
  <si>
    <t>3-2025-029038</t>
  </si>
  <si>
    <t>ESTA INCLUIDO EN EL INFORME PERO LA DOCUMENTACION OL ESTA INCOMPLETA</t>
  </si>
  <si>
    <t>E241</t>
  </si>
  <si>
    <t>30/7/2025</t>
  </si>
  <si>
    <t>Capacitación sobre buenas práctivas mineras, aspectos normativos y técnicos de la minería de subcistencia (artesanal).</t>
  </si>
  <si>
    <t>Capacitacar a mineros artesanales de Inírida sobre buenas práctivas mineras, aspectos normativos y técnicos de la minería de subcistencia (artesanal).</t>
  </si>
  <si>
    <t xml:space="preserve">Inírida (Guainía) </t>
  </si>
  <si>
    <t>3-2025-029033</t>
  </si>
  <si>
    <t>E242</t>
  </si>
  <si>
    <t>Encuentro Energético 'La Energía de Nuestra Gente' en la ciudad de Cali, en el marco del programa 'Hogares Energéticamente</t>
  </si>
  <si>
    <t>Realizar el Encuentro Energético 'La Energía de Nuestra Gente' en la ciudad de Cali, en el marco del programa 'Hogares Energéticamente</t>
  </si>
  <si>
    <t>3-2025-029034</t>
  </si>
  <si>
    <t>$ 356.503.666</t>
  </si>
  <si>
    <t>E243</t>
  </si>
  <si>
    <t>Primera Sesión Comité de Asuntos de Género - Bogotá</t>
  </si>
  <si>
    <t>Establecer las bases institucionales, metodológicas y operativas del Comité para asegurar su funcionamiento efectivo como instancia consultiva,
de incidencia estratégica y seguimiento a la equidad de género en el sector minero‑energético colombiano</t>
  </si>
  <si>
    <t xml:space="preserve">3-2025-029240 </t>
  </si>
  <si>
    <t>E244</t>
  </si>
  <si>
    <t>Desarrllo de asistencias tecnicas a CE</t>
  </si>
  <si>
    <t>Potenciar los elementos pedagocgicos para el desarrollo de los procesos de asistencias tecnicas en temas de comunicaciones y marketing en las comunidades energeticas</t>
  </si>
  <si>
    <t xml:space="preserve">	
3-2025-029036</t>
  </si>
  <si>
    <t>E245</t>
  </si>
  <si>
    <t>Lanzamiento del ABC construido entre el Ministerio de Salud y el Ministerio de Minas y Energía donde se unifican los terminos que se manejan en la resolución 40117 RETIE y resolución 3100 de MinSalud</t>
  </si>
  <si>
    <t>3-2025-029037</t>
  </si>
  <si>
    <t>$ 9.456.849</t>
  </si>
  <si>
    <t>E246</t>
  </si>
  <si>
    <t>Primer encuentro de las y los técnicos electricistas</t>
  </si>
  <si>
    <t>Resaltar el papel protagónico de las y los técnicos electricistas como actores fundamentales en la construcción de una Transición Energética Justa en Colombia. El evento busca reconocer su labor histórica, visibilizar su aporte en la implementación de soluciones energéticas sostenibles y socializar las acciones del Gobierno del Cambio orientadas a restituir sus derechos, fortalecer sus capacidades y facilitar su participación activa en el desarrollo del sector, en el marco de la Resolución 40304 de 2025 del Ministerio de Minas y Energía.</t>
  </si>
  <si>
    <t>3-2025-029238</t>
  </si>
  <si>
    <t>E246A</t>
  </si>
  <si>
    <t>E246B</t>
  </si>
  <si>
    <t>C-2106-1900-19-40302B-2106009-02</t>
  </si>
  <si>
    <t>E247</t>
  </si>
  <si>
    <t>31/07/2025</t>
  </si>
  <si>
    <t>Socialización  Distritos Mineros Especiales para la Diversificacion Productiva en el CesaR</t>
  </si>
  <si>
    <t>E248</t>
  </si>
  <si>
    <t>3-2025-030427</t>
  </si>
  <si>
    <t>E249</t>
  </si>
  <si>
    <t>3-2025-030426</t>
  </si>
  <si>
    <t>E250</t>
  </si>
  <si>
    <t>16/8/2025</t>
  </si>
  <si>
    <t>3-2025-030425</t>
  </si>
  <si>
    <t>E251</t>
  </si>
  <si>
    <t>3-2025-030424</t>
  </si>
  <si>
    <t>E252</t>
  </si>
  <si>
    <t>3-2025-030422</t>
  </si>
  <si>
    <t>E253</t>
  </si>
  <si>
    <t>Taller de Gestión del Cambio Comportamental "Por una Mineria para la vida" dirigido a trabajadores mineros de la empresa Ecocerro</t>
  </si>
  <si>
    <t>Guacheta - Cundinamarca</t>
  </si>
  <si>
    <t>3-2025-030421</t>
  </si>
  <si>
    <t>E254</t>
  </si>
  <si>
    <t>Clase presencial practica del Módulo 2. Planeación Financiera en el marco del Diplomado en Gestión Estratégica de la Inversión
Pública para el Sector Minas y Energía</t>
  </si>
  <si>
    <t>Realizar sesión de aplicación practica de los conocimientos presentados en el módulo de planeación financiera a los estudiantes del diplomado,
con el fin de fortalecer las capacidades técnicas y estratégicas de 65 funcionarios y contratista del sector minero-energético para garantizar una
gestión pública eficiente, transparente y orientada a resultados</t>
  </si>
  <si>
    <t>3-2025-030420</t>
  </si>
  <si>
    <t>E255</t>
  </si>
  <si>
    <t>Realizar taller de innovación con el grupo focal de estudiantes en Bucaramanga, para potenciar el aprendizaje colectivo</t>
  </si>
  <si>
    <t>Bucaramanga</t>
  </si>
  <si>
    <t>3-2025-033239</t>
  </si>
  <si>
    <t>E256</t>
  </si>
  <si>
    <t>Estrategias Factura 0 Entrega de las casas</t>
  </si>
  <si>
    <t>entrega de las casas de factura 0</t>
  </si>
  <si>
    <t>3-2025-030264</t>
  </si>
  <si>
    <t>E257</t>
  </si>
  <si>
    <t>15/8/2025</t>
  </si>
  <si>
    <t>Comité Técnico Plan de Acción Nacional de Mercurio en la Minería Artesanal y de Pequeña Escala</t>
  </si>
  <si>
    <t>Ofrecer un Brunch a los asistentes (60) en el marco de la realización del Comité Técnico del Plan de Acción Nacional de Mercurio en la Minería Artesanal y de Pequeña Escala.</t>
  </si>
  <si>
    <t>Bogotá D.C.</t>
  </si>
  <si>
    <t>3-2025-032730</t>
  </si>
  <si>
    <t>E258</t>
  </si>
  <si>
    <t xml:space="preserve">Reunion con gremio del hidrogeno </t>
  </si>
  <si>
    <t>Diálogo técnico y estratégico con representantes del gremio del hidrógeno, orientado a fortalecer el ecosistema nacional del hidrógeno y avanzar de forma articulada, compartir experiencias, identificar desafíos y definir acciones conjuntas que aceleren la consolidación de un mercado del hidrógeno competitivo en la región.</t>
  </si>
  <si>
    <t>3-2025-032164</t>
  </si>
  <si>
    <t>E259</t>
  </si>
  <si>
    <t>Estrategias de comunicacion de la Oficina de Planeación y Gestión Internacional (OPGI): Búsqueda del tesoro</t>
  </si>
  <si>
    <t>Fomentar el interés y la participación activa de los equipos y grupos de la OPGI en la lectura del boletín institucional, a través de una dinámica
lúdica que refuerce el sentido de pertenencia, el reconocimiento y la apropiación de la información interna.</t>
  </si>
  <si>
    <t>3-2025-031251</t>
  </si>
  <si>
    <t>E260</t>
  </si>
  <si>
    <t>“Alianza público-popular entre Sintraemcali, Cali y el Ministerio de Minas y Energía para el impulso de comunidades energéticas del cuidado y las artes”</t>
  </si>
  <si>
    <t>Socializar con el sector público-popular entre Sintraemcali, Cali y el Ministerio de Minas y Energía para el impulso de comunidades energéticas del cuidado y las artes”</t>
  </si>
  <si>
    <t>3-2025-031152</t>
  </si>
  <si>
    <t>E261</t>
  </si>
  <si>
    <t>TALLER HACÍA UNA MINERÍA FORMAL Y SOSTENIBLE ENCUENTROS DE BUENAS PRÁCTICAS MINERO-AMBIENTALES SEGOVIA</t>
  </si>
  <si>
    <t>Generar espacios de fortalecimiento de capacidades a pequeños y medianos mineros con el fin de promover la formalización minera sostenible. Brindar herramientas que permitan desde la democratización de saberes la sostenibilidad técnico ambiental en el tiempo de los procesos de formalización minera.</t>
  </si>
  <si>
    <t>SEGOVIA</t>
  </si>
  <si>
    <t>3-2025-031172</t>
  </si>
  <si>
    <t>E262</t>
  </si>
  <si>
    <t>Taller Regional sobre la Implementación de los Requisitos del OIEA en Educación, Capacitación y Competencia de Expertos Calificados y Oficiales de Protección Radiológica</t>
  </si>
  <si>
    <t xml:space="preserve">Socializar con los expertos internacionales la Implementación de los Requisitos del OIEA en Educación, Capacitación y Competencia de 
Expertos Calificados y Oficiales de Protección Radiológica </t>
  </si>
  <si>
    <t>3-2025-032471</t>
  </si>
  <si>
    <t>E263</t>
  </si>
  <si>
    <t>Fondo de Fomento Minero</t>
  </si>
  <si>
    <t>Revisión de la regulación del fondo de fomento minero para el inicio del proceso de estructuración de la planta de personal del fondo</t>
  </si>
  <si>
    <t>3-2025-031709</t>
  </si>
  <si>
    <t>E264</t>
  </si>
  <si>
    <t>Movilizacion de un experto para su participación en las mesas de trabajo de Monómeros</t>
  </si>
  <si>
    <t>Apoyar la movilización de un experto para su participación en las mesas de trabajo del tema Monómeros como estrategia fundamental para la.
TEJ</t>
  </si>
  <si>
    <t>Barranquilla</t>
  </si>
  <si>
    <t>3-2025-032474</t>
  </si>
  <si>
    <t>E265</t>
  </si>
  <si>
    <t xml:space="preserve">Taller conectar, proponer y transformar Grupo TIC																																															</t>
  </si>
  <si>
    <t>Reconocer y comunicar el papel del Grupo de tecnologias de la información y las comunicaciones, como  área habilitadora, estrategica e influyente en la trasnformacion digital del Ministrero de cara a la ciudadanía y grupos de valr</t>
  </si>
  <si>
    <t>3-2025-032479</t>
  </si>
  <si>
    <t>E266</t>
  </si>
  <si>
    <t>REUNIÓN LIDERES COMUNITARIOS PARA EL DESARROLLO DE LOS MOMENTOS 4 Y 5 DE LA ESCUELA TEJ</t>
  </si>
  <si>
    <t>Implementación de los momentos 4 y 5 de la escuela TEJ con los lideres comunitarios para obtener insumos que permitan la construción de
esquemas y planes de sostenibilidad social de las CE.</t>
  </si>
  <si>
    <t>Quibdo</t>
  </si>
  <si>
    <t>3-2025-032475</t>
  </si>
  <si>
    <t>E267</t>
  </si>
  <si>
    <t xml:space="preserve">Taller Pedagógico: Acceso y Uso de los Subsidios de Gas GLP en cilindros </t>
  </si>
  <si>
    <t xml:space="preserve">Fortalecer las capacidades de la comunidad de Túquerres, Nariño, para acceder, utilizar de manera informada y dar seguimiento a los subsidios 
de gas GLP, a través de un taller pedagógico que integre saberes técnicos, institucionales y comunitarios con enfoque diferencial. </t>
  </si>
  <si>
    <t>3-2025-032715</t>
  </si>
  <si>
    <t>E268</t>
  </si>
  <si>
    <t>27-08-2025</t>
  </si>
  <si>
    <t>Lanzamiento Hub de Innovación del Grafeno</t>
  </si>
  <si>
    <t>Realizar el lanzamiento del primer Hub de Innovación del Grafeno en Colombia que permita crear una red entre representantes del Estado, el sector empresarial, la academia y la sociedad civil que trabajan entorno a nuevos materiales para la transición energética y la nanotecnología
que aportan a Implementar proyectos, estrategias y cadenas productivas de bienes y servicios con alta capacidad de generación de valor agregado y procesos de minería circular</t>
  </si>
  <si>
    <t>E269</t>
  </si>
  <si>
    <t>19/8/2025</t>
  </si>
  <si>
    <t>Desarrollar el taller de gestión de cambio comportamental primera  fase mediante estrategias pedagógicas con el fin de interiorizar el riesgo y generar conductas seguras en la realización de las labores mineras y así reducir los accidentes y enfermedades laborales.</t>
  </si>
  <si>
    <t xml:space="preserve">Sutatausa  - Cundinamarca </t>
  </si>
  <si>
    <t>3-2025-032726</t>
  </si>
  <si>
    <t>E270</t>
  </si>
  <si>
    <t>20/8/2025</t>
  </si>
  <si>
    <t>3-2025-032725</t>
  </si>
  <si>
    <t>E271</t>
  </si>
  <si>
    <t>13/8/2025</t>
  </si>
  <si>
    <t>3-2025-032724</t>
  </si>
  <si>
    <t>E272</t>
  </si>
  <si>
    <t>14/8/2025</t>
  </si>
  <si>
    <t>3-2025-032723</t>
  </si>
  <si>
    <t>E273</t>
  </si>
  <si>
    <t>13 y 14/8/2025</t>
  </si>
  <si>
    <t>Tercer encuentro de trabajo para construccion del lineamiento social Delegados wayuu expertos</t>
  </si>
  <si>
    <t>Consolidar aportes técnicos, sociales y culturales mediante el diálogo y el intercambio de saberes entre delegados Wayuu expertos, con el fin 
de avanzar en la construcción participativa del lineamiento social que oriente acciones institucionales, políticas públicas y procesos comunitarios 
pertinentes, sostenibles y respetuosos de los valores, necesidades y dinámicas del pueblo Wayuu._x000D_</t>
  </si>
  <si>
    <t>3-2025-032697</t>
  </si>
  <si>
    <t>E274</t>
  </si>
  <si>
    <t xml:space="preserve">Taller I y II de gestion del cambio comportamental </t>
  </si>
  <si>
    <t>3-2025-032722</t>
  </si>
  <si>
    <t>E275</t>
  </si>
  <si>
    <t>Encuentro Mujeres Mineras Artesanales (de subsistencia) de Nariño en Bogotá</t>
  </si>
  <si>
    <t>Recibir a la comisión de mujeres de Nariño "Visita Mujeres del SUR" para conocer su procesos comunitarios y encontrar posibles caminos de articulación con las diferentes lineas de trabajo de género de la Coordinación de Minería Artesanal, El equipo de Distritos Mineros y la OAAS</t>
  </si>
  <si>
    <t>3-2025-032695</t>
  </si>
  <si>
    <t>E276</t>
  </si>
  <si>
    <t>Espacio de diálogo y concertación de acciones entre la Alianza Nacional de Mineros por la Paz y el Ministerio de Minas y Energía</t>
  </si>
  <si>
    <t>Generar un espacio de diálogo entre la junta directiva de la Alianza Nacional de Mineros por la Paz y el Ministerio de Minas y Energía, con el propósito de revisar los avances y retos de los procesos de formalización minera, y concertar acciones conjuntas que promuevan la formalidad, la sostenibilidad y la paz territorial en las zonas mineras del país.</t>
  </si>
  <si>
    <t>3-2025-032737</t>
  </si>
  <si>
    <t>E277</t>
  </si>
  <si>
    <t>19-08-2025</t>
  </si>
  <si>
    <t xml:space="preserve">Conectando Propósitos: Encuentro Estratégico de la Dirección de Minería Empresarial </t>
  </si>
  <si>
    <t xml:space="preserve">Generar un espacio interno de diálogo y reflexión colectiva que permita reconocer y articular el sentido del aporte de las funciones, el rol de la comunicación y la necesidad de una coordinación estratégica entre los equipos y personas que conforman la Dirección de Minería Empresarial. Todo esto en el marco de los principales lineamientos del Ministerio de Minas y Energía, incluyendo la implementación de los Distritos Mineros Especiales para la Diversificación Productiva, la estrategia de Reindustrialización, el desarrollo de minerales estratégicos y la construcción de una nueva política minera para el país. </t>
  </si>
  <si>
    <t>E278</t>
  </si>
  <si>
    <t xml:space="preserve">Buenaventura </t>
  </si>
  <si>
    <t>3-2025-032477</t>
  </si>
  <si>
    <t>E279</t>
  </si>
  <si>
    <t xml:space="preserve"> Módulo 2. Planeación Financiera en el marco del Diplomado en Gestión Estratégica de la Inversión Pública para el Sector Minas y Energía</t>
  </si>
  <si>
    <t>Realizar sesión de aplicación practica de los conocimientos presentados en el módulo de formulación de proyectos a los estudiantes del
diplomado, con el fin de fortalecer las capacidades técnicas y estratégicas de 65 funcionarios y contratista del sector minero-energético para
garantizar una gestión pública eficiente, transparente y orientada a resultados. _x000D_</t>
  </si>
  <si>
    <t>E280</t>
  </si>
  <si>
    <t xml:space="preserve">AGOSTO </t>
  </si>
  <si>
    <t>Taller II de Co-creación Estrategia de Control Social</t>
  </si>
  <si>
    <t>Consolidar, alinear y formalizar las acciones específicas que cada área del Ministerio de Minas y Energía aportará a los módulos de la Estrategia de Control Social, definiendo responsables, plazos, articulaciones y recursos para su ejecución, a fin de garantizar una implementación efectiva y coordinada en todo el sector minero–energético.</t>
  </si>
  <si>
    <t>E281</t>
  </si>
  <si>
    <t>MOMENTO 1 DE LA ESCUELA TEJ EN LAS COMUNIDADES INDIGENAS WIWAS DE BARCINO Y RINCONA</t>
  </si>
  <si>
    <t>ASISTENCIA POR PARTE DE 5 LIDERES INDIGENAS AL MOMENTO 1 DE LA ESCUELA TEJ PARA LA SOCIALIZACION DE LA ESTRATEGIA Y LA CARACTERIZACION SOCIAL Y TECNICA DE LAS COMUNIDADES WIWAS DE BARCINO Y RINCONA.</t>
  </si>
  <si>
    <t>E282</t>
  </si>
  <si>
    <t>Reunión en el marco de seguimiento del paro de Boyacá con la empresa Fura Gems</t>
  </si>
  <si>
    <t>Anuar esfuerzos para dar aplicación a los acuerdos direccionados a la formalización minera, que se acordaron como ministerio en las movilizaciones de Boyacá.</t>
  </si>
  <si>
    <t>3-2025-032719</t>
  </si>
  <si>
    <t>E283</t>
  </si>
  <si>
    <t>E284</t>
  </si>
  <si>
    <t>23-08-2025</t>
  </si>
  <si>
    <t>FERIA - RUEDA DE SERVICIOS</t>
  </si>
  <si>
    <t>Esta Feria y rueda de negocios tiene como objetivo posicionar al sector minero del departamento de Norte de Santander  conectándolo con la OFERTA DEL SECTOR MINAS Y ENERGIA y sus estrategias orientadas al Sector minero,  que aportan  la reindustrialización y las cadenas de valor agregado a partir de la  innovación y la minería circular</t>
  </si>
  <si>
    <t>Cúcuta</t>
  </si>
  <si>
    <t xml:space="preserve">C-2104-1900-26-40302A-2104035-02
</t>
  </si>
  <si>
    <t>E285</t>
  </si>
  <si>
    <t>13-14/8/2025</t>
  </si>
  <si>
    <t>Pacto por Boyaca</t>
  </si>
  <si>
    <t>Post paro Minero, Pacto por Boyacá</t>
  </si>
  <si>
    <t>Sotaquirá</t>
  </si>
  <si>
    <t>3-2025-032721</t>
  </si>
  <si>
    <t>C-2104-1900-19-40302A-2104018-02
C-2104-1900-22-40302A-2104031-02
C-2104-1900-23-40302A-2104009-02</t>
  </si>
  <si>
    <t>E286</t>
  </si>
  <si>
    <t xml:space="preserve"> Espacio de Diálogo Comunitario - Isagen / Legitimidad de Instancia de Diálogo e Insumos para el Lineamiento Social</t>
  </si>
  <si>
    <t>Fortalecer la legitimidad y efectividad del Espacio de Diálogo Comunitario entre Isagen y las comunidades, mediante la construcción colectiva de insumos sociales, el reconocimiento de actores clave y la generación de lineamientos que garanticen un diálogo transparente, participativo y representativo, orientado a la consolidación de relaciones de confianza y al abordaje responsable de los impactos sociales del proyecto.</t>
  </si>
  <si>
    <t>3-2025-032834</t>
  </si>
  <si>
    <t>NO</t>
  </si>
  <si>
    <t>E287</t>
  </si>
  <si>
    <t>Espacio de Diálogo Comunitario - EDPR Uribia / Legitimidad de Instancia de Diálogo e Insumos para el Lineamiento Social Comunidades: Tospa, Mapuachon, Tewou, Cacherin, Kijotchon, Curalarrain, Majayut, Orrotchon</t>
  </si>
  <si>
    <t xml:space="preserve"> Fortalecimiento de la gobernanza étnica de las comunidades del área de influencia de los proyectos FNCER y LT (Isagen, Epm, Isa Intercolombia, GEB, EDPR, AES) </t>
  </si>
  <si>
    <t xml:space="preserve">3-2025-032835 </t>
  </si>
  <si>
    <t>E288</t>
  </si>
  <si>
    <t xml:space="preserve">Espacio de Diálogo Comunitario - EPM 2 / Legitimidad de Instancia de Diálogo e Insumos para el Lineamiento Social COMUNIDADES:Jurulawain, Atuschoun (Jamuschom), Waitow, Guerrero, Karrouyetchon, Salirra, Waitou, Holoin, Jaipalen, Matajuna,
Pattain, Rancho Grande, Wososopo. </t>
  </si>
  <si>
    <t xml:space="preserve"> Fortalecimiento de la gobernanza étnica de las comunidades del área de influencia de los proyectos FNCER y LT (Isagen, Epm, Isa
Intercolombia, GEB, EDPR, AES) </t>
  </si>
  <si>
    <t xml:space="preserve">3-2025-032836 </t>
  </si>
  <si>
    <t>E289</t>
  </si>
  <si>
    <t xml:space="preserve"> Espacio de Diálogo Comunitario - EDPR Albania / Legitimidad de Instancia de Diálogo e Insumos para el Lineamiento Social </t>
  </si>
  <si>
    <t xml:space="preserve"> Fortalecimiento de la gobernanza étnica de las comunidades del área de influencia de los proyectos FNCER y LT (Isagen, Epm, Isa 
Intercolombia, GEB, EDPR, AES)</t>
  </si>
  <si>
    <t>ALBANIA, LA GUAJIRA</t>
  </si>
  <si>
    <t>3-2025-032739 VALOR PROYECTADO NO HAY COTIZACION DE OL</t>
  </si>
  <si>
    <t>C-2105-1900-13-10101B-2105004-02</t>
  </si>
  <si>
    <t>E290</t>
  </si>
  <si>
    <t>E291</t>
  </si>
  <si>
    <t>22/8/2025</t>
  </si>
  <si>
    <t>Taller de Gestión del Cambio Comportamental "Por una Mineria para la vida" dirigido a trabajadores mineros</t>
  </si>
  <si>
    <t>Paipa - Boyacá</t>
  </si>
  <si>
    <t>3-2025-032746</t>
  </si>
  <si>
    <t>E292</t>
  </si>
  <si>
    <t>29-30/8/2025</t>
  </si>
  <si>
    <t>Encuentro de Seguridad, Salud y Prevención de Riesgos en la Industria Minera,</t>
  </si>
  <si>
    <t>Generar un encuentro que promueva relaciones interinstitucionales, empresariales, sociales y familiares en el marco de la cultura de la prevención de la seguridad en las operaciones mineras</t>
  </si>
  <si>
    <t>3-2025-032745</t>
  </si>
  <si>
    <t>E293</t>
  </si>
  <si>
    <t>28/8/2025</t>
  </si>
  <si>
    <t>Taller de Gestión del Cambio Comportamental "Por una Mineria para la vida" dirigido a trabajadores mineros del titulo C5521011,  cuyo titular minero es la empresa ZANCUDO METALS CORP SUCURSAL COLOMBIA en el municipio de Titiribi Antioquia</t>
  </si>
  <si>
    <t xml:space="preserve">Titiribi Antioquia </t>
  </si>
  <si>
    <t>3-2025-032743</t>
  </si>
  <si>
    <t xml:space="preserve">C-2104-1900-21-40302A-2104001-02 </t>
  </si>
  <si>
    <t>E294</t>
  </si>
  <si>
    <t>23/8/2025</t>
  </si>
  <si>
    <t>Taller de Gestión del Cambio Comportamental "Por una Mineria para la vida" dirigido a trabajadores mineros de la Asociación de pequeños mineros vinculados al cañon del porce, Yolombo</t>
  </si>
  <si>
    <t xml:space="preserve">Yolombo </t>
  </si>
  <si>
    <t>3-2025-032744</t>
  </si>
  <si>
    <t>E295</t>
  </si>
  <si>
    <t>Feria de Servicios del Sector Minas y Energía y Rueda de negocios de Norte de Santander. "Proyectos mineros para una minería sustentable y para la vida"</t>
  </si>
  <si>
    <t>Posicionar al sector minero del departamento de Norte de Santander, conectándolo con la oferta institucional del sector Minas y Energía y conestrategias para el desarrollo sostenible de la minería.</t>
  </si>
  <si>
    <t xml:space="preserve">Cúcuta, Norte de Santander </t>
  </si>
  <si>
    <t>3-2025-032741</t>
  </si>
  <si>
    <t>E296</t>
  </si>
  <si>
    <t>3-2025-032840</t>
  </si>
  <si>
    <t>E297</t>
  </si>
  <si>
    <t>Mallama, Nariño</t>
  </si>
  <si>
    <t>3-2025-032748</t>
  </si>
  <si>
    <t xml:space="preserve">C-2104-1900-24-40302A-2104031-02 </t>
  </si>
  <si>
    <t>E298</t>
  </si>
  <si>
    <t>SantaCruz, Nariño</t>
  </si>
  <si>
    <t>3-2025-032747</t>
  </si>
  <si>
    <t>E299</t>
  </si>
  <si>
    <t>3-2025-032718</t>
  </si>
  <si>
    <t>E300</t>
  </si>
  <si>
    <t>21-08-2025</t>
  </si>
  <si>
    <t>Socialización  Distritos Mineros Especiales para la Diversificacion Productiva</t>
  </si>
  <si>
    <t xml:space="preserve">Realizar un ejercicio metodologico sobre la organización y etapa de alistamiento en la conformacion de Distritos Mineros Especiales para la Diversificacion Productiva  que aporta a la implementación de  planes, programas y proyectos de reconversión laboral en actividades mineras y económicas sostenibles  </t>
  </si>
  <si>
    <t>E301</t>
  </si>
  <si>
    <t>21/08/2025</t>
  </si>
  <si>
    <t>Solidarización con el pueblo palestino</t>
  </si>
  <si>
    <t xml:space="preserve"> 3-2025-034529_x000D_</t>
  </si>
  <si>
    <t>E302</t>
  </si>
  <si>
    <t>Capacitación sobre buenas práctivas mineras, aspectos normativos y técnicos de la minería de subsistencia (artesanal).</t>
  </si>
  <si>
    <t>Capacitacar a mineros artesanales del Bajo Cauca Antioqueño sobre buenas práctivas mineras, aspectos normativos y técnicos de la minería
de subcistencia (artesanal).</t>
  </si>
  <si>
    <t xml:space="preserve">Caucasia (Antioquia) </t>
  </si>
  <si>
    <t>3-2025-033726</t>
  </si>
  <si>
    <t>C2104-1900-18-40302A-2104009-02</t>
  </si>
  <si>
    <t>E303</t>
  </si>
  <si>
    <t>22/08/2025</t>
  </si>
  <si>
    <t>Realizar jornada de socialización normativa a mineros de subsistencia y autoridades del municipio de Lebrija en el departamento de Santander.</t>
  </si>
  <si>
    <t xml:space="preserve">Lebrija (Santander) </t>
  </si>
  <si>
    <t>3-2025-033585</t>
  </si>
  <si>
    <t>E304</t>
  </si>
  <si>
    <t>Con las Regalias, potenciamos la transición energetica</t>
  </si>
  <si>
    <t>Conversatorio: Derechos laborales y Reforma laboral con invitado especial Edwin Palma, Universidad Industrial de Santander</t>
  </si>
  <si>
    <t xml:space="preserve"> 3-2025-033970_x000D_</t>
  </si>
  <si>
    <t>E305</t>
  </si>
  <si>
    <t>26/27-08-2025</t>
  </si>
  <si>
    <t xml:space="preserve">Articulacion Construccion Conjunta Ruta Formalización Marmato con entidades locales y Departamentales </t>
  </si>
  <si>
    <t>Manizales</t>
  </si>
  <si>
    <t>3-2025-033725</t>
  </si>
  <si>
    <t>E306</t>
  </si>
  <si>
    <t>25-28/08/25</t>
  </si>
  <si>
    <t>Momento 01 de la estrategia de Comunidades Energéticas</t>
  </si>
  <si>
    <t>Realizar levantamiento de información técnica y social e inicio de la Escuela de Transición Energética Justa en los Resguardos Awá de Tumaco: Chinguirito Mira, Pulgandé Campo Alegre, Piguambí Pagangala y Alto Peñalisa para un aproximado de 100 personas en cada resguardo en el marco de acuerdos presidenciales y ministeriales.</t>
  </si>
  <si>
    <t>Tumaco</t>
  </si>
  <si>
    <t>E307</t>
  </si>
  <si>
    <t xml:space="preserve"> Estrategia de capitación y formación Gestión Estratégica de la Inversión Pública para el  Sector Minas y Energía. </t>
  </si>
  <si>
    <t xml:space="preserve">realizar formación teórico practica en formulación y estructuración de proyectos de inversión pública del orden nacional: en donde se ampliaran  conocimientos prácticos y teóricos sobre preparación de la alternativa de solución, presupuesto, cronograma, cadena de valor, flujo de caja y  evaluación económica de proyectos. </t>
  </si>
  <si>
    <t>3-2025-033584</t>
  </si>
  <si>
    <t>E308</t>
  </si>
  <si>
    <t>Taller territorial “Voces Territoriales por los Derechos Humanos en el Sector Minero energético ”</t>
  </si>
  <si>
    <t>E309</t>
  </si>
  <si>
    <t>26/8/2025</t>
  </si>
  <si>
    <t>Cimitarra - Santander</t>
  </si>
  <si>
    <t>3-2025-033959</t>
  </si>
  <si>
    <t>E310</t>
  </si>
  <si>
    <t>27/8/2025</t>
  </si>
  <si>
    <t>3-2025-033960</t>
  </si>
  <si>
    <t>E311</t>
  </si>
  <si>
    <t>Taller de Gestión del Cambio Comportamental "Por una Mineria para la vida" dirigido a trabajadores mineros del titulo J050194011,  cuyo titular minero es la empresa CARBONES CAMELOT S.A.S en el municipio de Angelopolis Antioquia</t>
  </si>
  <si>
    <t>Angelopolis Antioquia</t>
  </si>
  <si>
    <t>3-2025-033957</t>
  </si>
  <si>
    <t>E312</t>
  </si>
  <si>
    <t>02-03/09/25</t>
  </si>
  <si>
    <t>Sesion Mesa Social y Minera de Dialogo en el municpio de Marmato</t>
  </si>
  <si>
    <t>Consolidacion final en la construcion conjunta de la ruta de fromalizacion minera en el  municipio de Marmato</t>
  </si>
  <si>
    <t>Marmato</t>
  </si>
  <si>
    <t>3-2025-033949</t>
  </si>
  <si>
    <t>E313</t>
  </si>
  <si>
    <t>Espacio de fortalecimiento en gestión y transferencia del conocimiento</t>
  </si>
  <si>
    <t>El Ministerio de Minas y Energía, en el marco de su estrategia institucional de fortalecimiento de capacidades y de fomento de la innovación 
en el sector minero-energético, viene adelantando acciones orientadas a consolidar una cultura de gestión y transferencia del conocimiento 
entre sus colaboradores.</t>
  </si>
  <si>
    <t>3-2025-034533</t>
  </si>
  <si>
    <t>E314</t>
  </si>
  <si>
    <t xml:space="preserve">SEPTIEMBRE </t>
  </si>
  <si>
    <t>Mesa sectorial mapeo de oferta componenete minero ambiental Distrtios Mineros</t>
  </si>
  <si>
    <t>Realizar el mapeo e identificación de oferta institucional de las entidades que participan del componente minero ambiental en el marco de los Distritos Mineros Especiales para la Diversificación Productiva.</t>
  </si>
  <si>
    <t>3-2025-033947</t>
  </si>
  <si>
    <t>E315</t>
  </si>
  <si>
    <t>25/8/2025</t>
  </si>
  <si>
    <t>Reunion presencial con alcaldes departamento de Boyaca socializacion PNSM y SNSM</t>
  </si>
  <si>
    <t>Desarrollar la socializacion de la Politica Nacional de Seguridad Minera, de acuerdo a la Resolucion 40209 de 2022, dirigida a los alcaldes de la provincia Sugamuxi del departamento de Boyaca</t>
  </si>
  <si>
    <t>Nobsa - Boyacá</t>
  </si>
  <si>
    <t>3-2025-033958</t>
  </si>
  <si>
    <t>E316</t>
  </si>
  <si>
    <t>Mesa de trabajo interinstitucional para revisión de temas conjuntos, tales como economía circular, áreas recuperadas de minería, guías minero ambientales, entre otros.</t>
  </si>
  <si>
    <t>E317</t>
  </si>
  <si>
    <t>29-08-2025</t>
  </si>
  <si>
    <t>Graduación del Programa de Reconversión Laboral en el Cesar</t>
  </si>
  <si>
    <t>Entrega de licencias laborales a los extrabajadores mineros que han hecho parte de programa de reconversión laboral</t>
  </si>
  <si>
    <t>E318</t>
  </si>
  <si>
    <t>Espacio de trasferencia de conocimientos en Percepción Remota</t>
  </si>
  <si>
    <t>Promover la transferencia de conocimientos en percepción remota y fortalecer las capacidades técnicas en análisis espacial del quipo de la sala de monitoreo.del Ministerio de Minas y Energía</t>
  </si>
  <si>
    <t>E319</t>
  </si>
  <si>
    <t>2-3/09/2025</t>
  </si>
  <si>
    <t>Implementación de la tranferencia de conocimientos de la Escuela TEJ con el equipo social de FENOGE</t>
  </si>
  <si>
    <t>Desarrollar el proceso de transferencia de conocimientos relacionados con la Escuela TEJ con el equipo social de FENOGE</t>
  </si>
  <si>
    <t>3-2025-033945</t>
  </si>
  <si>
    <t>E320</t>
  </si>
  <si>
    <t>REUNIÓN ARTICULACIÓN UNIVERSIDAD DEL VALLE</t>
  </si>
  <si>
    <t>3-2025-033948</t>
  </si>
  <si>
    <t>$ 1.841.526</t>
  </si>
  <si>
    <t>E321</t>
  </si>
  <si>
    <t>VI MESA DE REZUMADEROS</t>
  </si>
  <si>
    <t>Fortalecer el diálogo interinstitucional y comunitario para el análisis, seguimiento y formulación de acciones conjuntas frente a los rezumaderos de hidrocarburos identificados en el territorio, promoviendo la gestión ambiental responsable, la transparencia en la información y la construcción de soluciones sostenibles entre los actores del sector minero-energético, autoridades ambientales, la academia y las comunidades locales.</t>
  </si>
  <si>
    <t>E322</t>
  </si>
  <si>
    <t>Clase presencial practica del Módulo 3. Formulación de Proyectos</t>
  </si>
  <si>
    <t xml:space="preserve">Realizar sesión de aplicación practica de los conocimientos presentados en el módulo de formulación de proyectos a los estudiantes del
diplomado, con el fin de fortalecer las capacidades técnicas y estratégicas de 55 funcionarios y contratistas del sector minero-energético para
garantizar una gestión pública eficiente, transparente y orientada a resultados. </t>
  </si>
  <si>
    <t>3-2025-033950</t>
  </si>
  <si>
    <t>E323</t>
  </si>
  <si>
    <t>Mesa sectorial Distritos Mineros</t>
  </si>
  <si>
    <t>Socialización del proyecto de resolución n por el cual se establecen los lineamientos de las mesas de trabajo interinstitucional de los Distritos Mineros</t>
  </si>
  <si>
    <t>3-2025-033954</t>
  </si>
  <si>
    <t>E324</t>
  </si>
  <si>
    <t>Escuela de minería para la Paz y la Vida</t>
  </si>
  <si>
    <t>Realización de la escuela de minería para la Paz y la Vida en el municipio de Toluviejo (Sucre)</t>
  </si>
  <si>
    <t xml:space="preserve">Toluviejo - Sucre </t>
  </si>
  <si>
    <t>3-2025-033952</t>
  </si>
  <si>
    <t>E325</t>
  </si>
  <si>
    <t>E326</t>
  </si>
  <si>
    <t>Convocatoria la instalación del comité bipartito de seguimiento del acuerdo colectivo laboral 2025 del sector minero energético</t>
  </si>
  <si>
    <t>3-2025-033951</t>
  </si>
  <si>
    <t>E327</t>
  </si>
  <si>
    <t>Realización de Taller de Gesitión del Cambio, en el marco del cumplimiento de la Politica Nacional de Seguridad Minera y el Sistema Nacional de Seguridad Minera</t>
  </si>
  <si>
    <t>Chocontá - Cundinamarca</t>
  </si>
  <si>
    <t>3-2025-033961</t>
  </si>
  <si>
    <t>E328</t>
  </si>
  <si>
    <t>Taller de gestión del cambio comportamental, Modulo 1</t>
  </si>
  <si>
    <t>3-2025-033956</t>
  </si>
  <si>
    <t>E329</t>
  </si>
  <si>
    <t>29/8/2025</t>
  </si>
  <si>
    <t>Encuentros territoriales por una minería para la vida  - Distritos Mineros</t>
  </si>
  <si>
    <t>Malecon - Quibdo</t>
  </si>
  <si>
    <t>3-2025-033953</t>
  </si>
  <si>
    <t>E330</t>
  </si>
  <si>
    <t xml:space="preserve">SOCIALIZACIÓN DECRETO 977 Y RELACIONAMIENTO INSTITUCIONAL DMEDP HUILA																					</t>
  </si>
  <si>
    <t>socializar el Decreto 977 de DMEDP, los avances en el Distrito Huila, y recolectar información en territorio de los componentes comunitario y ambiental y actores clave del departamento; como insumos para la MIT y PEG, desarrollar cartografía social</t>
  </si>
  <si>
    <t>E331</t>
  </si>
  <si>
    <t>25-08-2025</t>
  </si>
  <si>
    <t>Ruta de la reconversión "Caracterización socioeconómica</t>
  </si>
  <si>
    <t>Presentar ante la ciudadanía y las autoridades municipales iniciativa estratégica enmarcada en procesos de recualificación y reconversión sociolaboral, derivados de la comercialización y el aprovechamiento de recursos energéticos. Este perfil propone caracterizar a la población vinculada a estas dinámicas, con el fin de orientar políticas de transición justa y sostenible.
Se plantea como eje central la diversificación productiva y la reconversión laboral en torno a actividades económicas, energéticas y mineras, fortaleciendo el desarrollo territorial mediante la productividad sostenible. Así mismo, se busca incentivar programas y proyectos energéticos alternativos, promoviendo la innovación en fuentes limpias y renovables, articuladas con la economía popular y solidaria, de manera que se generen oportunidades de inclusión, cohesión social y sostenibilidad ambiental.</t>
  </si>
  <si>
    <t>UNION NARIÑO</t>
  </si>
  <si>
    <t>E332</t>
  </si>
  <si>
    <t>VILLA DEL ROSARIO NS</t>
  </si>
  <si>
    <t>E333</t>
  </si>
  <si>
    <t>26-08-2025</t>
  </si>
  <si>
    <t>TIBÚ NS</t>
  </si>
  <si>
    <t xml:space="preserve"> 5.752.957,80 </t>
  </si>
  <si>
    <t>E334</t>
  </si>
  <si>
    <t>SAN PABLO NARIÑO</t>
  </si>
  <si>
    <t>E335</t>
  </si>
  <si>
    <t>RAGONVALIA NS</t>
  </si>
  <si>
    <t>E336</t>
  </si>
  <si>
    <t xml:space="preserve">LA CRUZ NARIÑO </t>
  </si>
  <si>
    <t>E337</t>
  </si>
  <si>
    <t>Realizar el encuentro de mujeres mineras artesanales del municipio de Nóvita, Chocó.</t>
  </si>
  <si>
    <t xml:space="preserve">Nóvita (Chocó) </t>
  </si>
  <si>
    <t>3-2025-033967</t>
  </si>
  <si>
    <t>E338</t>
  </si>
  <si>
    <t>Realización capacitación de buenas prácticas y normatividad minera a mineros de subsistencia (artesanales) y de la jornada del estudio socioeconómico en el municipio de La Dorada (Caldas).</t>
  </si>
  <si>
    <t>La Dorada (Caldas)</t>
  </si>
  <si>
    <t>3-2025-033968</t>
  </si>
  <si>
    <t xml:space="preserve"> C-2104-1900-18-40302A-2104009-02</t>
  </si>
  <si>
    <t>E339</t>
  </si>
  <si>
    <t>Realización capacitación de buenas prácticas y normatividad minera a mineros de subsistencia (artesanales) y de la jornada del estudio socioeconómico en el municipio de Victoria (Caldas).</t>
  </si>
  <si>
    <t>Victoria (Caldas)</t>
  </si>
  <si>
    <t>3-2025-033969</t>
  </si>
  <si>
    <t>E340</t>
  </si>
  <si>
    <t>COMITÉ SIRIUS</t>
  </si>
  <si>
    <t>Brindar acompañamiento al proyecto gas sirius (Petrobras-ecopetrol ) con el propósito de apoyar desde el gobierno nacional el cumplimiento de los objetivos establecidos este acompañamiento busca facilitar la incorporación de reservas de gas natural que garanticen el abastecimiento del país en el corto y mediano plazo</t>
  </si>
  <si>
    <t>E341</t>
  </si>
  <si>
    <t>Comité Intersectorial de Seguridad y Legalidad en el Sector Minero-Energético</t>
  </si>
  <si>
    <t>Desarrollar espacio de coordinación y articulación orientado a fortalecer competitividad y sostenibilidad del sector minero energético, la
seguridad, la legalidad y la presencia institucional en zonas estratégicas del país, mediante la definición de acciones conjuntas que permitan
prevenir, mitigar y responder a riesgos.</t>
  </si>
  <si>
    <t>3-2024-031525</t>
  </si>
  <si>
    <t>E342</t>
  </si>
  <si>
    <t>17/10/2025</t>
  </si>
  <si>
    <t>Programa de Reconversión Laboral en el Cesar</t>
  </si>
  <si>
    <t>E343</t>
  </si>
  <si>
    <t xml:space="preserve"> Atrato (Yuto)</t>
  </si>
  <si>
    <t>3-2025-034528</t>
  </si>
  <si>
    <t>E344</t>
  </si>
  <si>
    <t xml:space="preserve">Espacio para articularnos, compartir lineamientos y potenciar La Energía de Nuestra Gente, fortaleciendo la comunicación institucional y el impacto de 
nuestras estrategias. </t>
  </si>
  <si>
    <t xml:space="preserve"> 3-2025-036279</t>
  </si>
  <si>
    <t>E345</t>
  </si>
  <si>
    <t>Socialización Estrategia de comunicación 6gW+ con los aliados estratégicos del Plan 6GW Plus, un espacio para compartir avances, proyecciones y fortalecer nuestro compromiso conjunto con la transición energética del país</t>
  </si>
  <si>
    <t>Socializar en términos de comunicación la estrategia 6gW+, presentar y compartir la marca y establecer un mesa de estrategia para dar a conocer 
avances_x000D_</t>
  </si>
  <si>
    <t>3-2025-036772</t>
  </si>
  <si>
    <t>E346</t>
  </si>
  <si>
    <t xml:space="preserve">Camisetas ENERGÍA LIMPIA para diversos eventos varios del MME </t>
  </si>
  <si>
    <t>Fortalecer las herramientas de divulgación y socialización de las estrategia y temas desarrollados por el Ministerio de Minas y Energía, la comunicación 
institucional y el impacto de nuestras estrategias.</t>
  </si>
  <si>
    <t>3-2025-037851_x000D_</t>
  </si>
  <si>
    <t>E347</t>
  </si>
  <si>
    <t>2-5/9/2025</t>
  </si>
  <si>
    <t>Mesa minera jornada de sesiones tecnicas</t>
  </si>
  <si>
    <t>Mesa minera jornada de sesiones tecnicas del 2 al 5 de septiembre de 2025</t>
  </si>
  <si>
    <t xml:space="preserve">Quibdó </t>
  </si>
  <si>
    <t>3-2025-034532</t>
  </si>
  <si>
    <t>E348</t>
  </si>
  <si>
    <t>18-09-2025</t>
  </si>
  <si>
    <t xml:space="preserve">Retablos de la actividad Conectado Propósitos	</t>
  </si>
  <si>
    <t xml:space="preserve">Impresión retalbos actividad conectando con proposito basado en el encuentro estratégico DME, que permite aportar en la  Actividad a Desarrollar estrategias para la participación estatal en el aprovechamiento y la comercialización de los minerales estratégicos para la reindustrialización	</t>
  </si>
  <si>
    <t>E349</t>
  </si>
  <si>
    <t>Realizar ENCUENTRO DE MUJERES MINERAS DEDICADAS AL BAREQUEO en el marco del Atrato Fest (iniciativa del gobierno departamental del Chocó)</t>
  </si>
  <si>
    <t>3-2025-034527</t>
  </si>
  <si>
    <t>E350</t>
  </si>
  <si>
    <t>Quibdo - Chocó </t>
  </si>
  <si>
    <t>3-2025-034526</t>
  </si>
  <si>
    <t>E351</t>
  </si>
  <si>
    <t>Taller de gestion del cambio comportamental</t>
  </si>
  <si>
    <t>Desarrollar el taller de gestión de cambio comportamental Primera Fase mediante estrategias pedagógicas con el fin de interiorizar el riesgo y generar conductas seguras en la realización de las labores mineras y así reducir los accidentes y enfermedades laborales.</t>
  </si>
  <si>
    <t>3-2025-034843</t>
  </si>
  <si>
    <t>E352</t>
  </si>
  <si>
    <t>3-2025-036427</t>
  </si>
  <si>
    <t>E353</t>
  </si>
  <si>
    <t>3-2025-036423</t>
  </si>
  <si>
    <t>E354</t>
  </si>
  <si>
    <t>3-2025-036422</t>
  </si>
  <si>
    <t>E355</t>
  </si>
  <si>
    <t>22/9/2025</t>
  </si>
  <si>
    <t>Jornada de Integración Ludica en Seguridad Minera</t>
  </si>
  <si>
    <t>Paz de Rio - Boyacá</t>
  </si>
  <si>
    <t>3-2025-036432</t>
  </si>
  <si>
    <t>E356</t>
  </si>
  <si>
    <t>Tasco - Boyacá</t>
  </si>
  <si>
    <t>3-2025-034797</t>
  </si>
  <si>
    <t>E357</t>
  </si>
  <si>
    <t>13/9/2025</t>
  </si>
  <si>
    <t>3-2025-034852</t>
  </si>
  <si>
    <t>E358</t>
  </si>
  <si>
    <t>Inclusión social y laboral de las personas mayores en territorios mineros</t>
  </si>
  <si>
    <t>Promover la inclusión social y laboral de las personas mayores en territorios mineros mediante estrategias de formalización minera que garanticen condiciones de trabajo dignas, acceso a la protección social y la consolidación de una minería responsable, legal y solidaria.</t>
  </si>
  <si>
    <t>3-2025-034792</t>
  </si>
  <si>
    <t>C-2104-1900-22-40302A-2104031-02
C-2104-1900-19-40302A-2104018-02
C-2104-1900-23-40302A-2104009-02</t>
  </si>
  <si>
    <t>E359</t>
  </si>
  <si>
    <t>Corrales - Boyacá</t>
  </si>
  <si>
    <t>3-2025-034853</t>
  </si>
  <si>
    <t>E360</t>
  </si>
  <si>
    <t>Encuentro operadores de RED</t>
  </si>
  <si>
    <t>Socializacion del Proyecto colombia solar y Comunidades Energeticas a los operadores de red .</t>
  </si>
  <si>
    <t>3-2025-036769</t>
  </si>
  <si>
    <t>E361</t>
  </si>
  <si>
    <t>Intercambio de Experiencia y Buenas Prácticas sobre Políticas Mineras Chile-Colombia</t>
  </si>
  <si>
    <t>Generar Diálogo Binacional entre Colombia y Chile, donde autoridades, expertos y representantes de ambos países compartirán experiencias y soluciones para el futuro del sector en torno la formalización, minerales estrategicos,  nuevas tecnologias,  que aportan Desarrollar la normatividad para la minería planificada enmarcada en los minerales estratégicos y la transición energética justa a través de normas y actos administrativos</t>
  </si>
  <si>
    <t>E361A</t>
  </si>
  <si>
    <t>3-2025-036419</t>
  </si>
  <si>
    <t>E362</t>
  </si>
  <si>
    <t>Taller de fortalecimiento del conocimiento en el marco legal minero y la gestión de riesgos de desastres Encuentro de Seguridad, Salud y Prevención de Riesgos en la Industria Minera</t>
  </si>
  <si>
    <t>Participar en el taller de fortalecimiento del conocimiento en el marco legal minero y la gestión de riesgos de desastres, con los municipios priorizados en el departamento de cundinamarca en el Marco del Sistema Nacional de Seguridad Minera.</t>
  </si>
  <si>
    <t>Ubaté - Cundinamarca</t>
  </si>
  <si>
    <t>3-2025-036010</t>
  </si>
  <si>
    <t>E363</t>
  </si>
  <si>
    <t>Cumbre Internacional de Sostenibilidad e Innovación Ambiental</t>
  </si>
  <si>
    <t>Se busca visibilizar las acciones que adelanta el Ministerio de Minas y Energía (MME) en torno al fomento de buenas prácticas en la actividad minera, la promoción de la economía circular, la eliminación progresiva del uso de mercurio y la adopción de tecnologías más limpias y sostenibles, contribuyendo así a la protección del medio ambiente y al desarrollo responsable del sector minero</t>
  </si>
  <si>
    <t>3-2025-034795</t>
  </si>
  <si>
    <t>E364</t>
  </si>
  <si>
    <t>3-2025-036421</t>
  </si>
  <si>
    <t>E365</t>
  </si>
  <si>
    <t>Roberto Payán, Nariño</t>
  </si>
  <si>
    <t>3-2025-036774</t>
  </si>
  <si>
    <t>E366</t>
  </si>
  <si>
    <t>18/9/2025</t>
  </si>
  <si>
    <t>Escuela Minería para la Vida y la Paz</t>
  </si>
  <si>
    <t>Realización de la jornada Escuela Minería para la Vida y la Paz, como propuesta de implementación del Plan Único de Formalziación Minera para las comunidades mineras de Putumayo (Puerto Leguízamo)</t>
  </si>
  <si>
    <t>Puerto Leguízamo</t>
  </si>
  <si>
    <t>3-2025-036433</t>
  </si>
  <si>
    <t>E367</t>
  </si>
  <si>
    <t>17/9/2025</t>
  </si>
  <si>
    <t>Realizar la Escuela Minería para la Vida y la Paz en el Suroeste Antioqueño</t>
  </si>
  <si>
    <t>Amagá, Antioquia.</t>
  </si>
  <si>
    <t>3-2025-036434</t>
  </si>
  <si>
    <t>E368</t>
  </si>
  <si>
    <t>Realizar el evento de Escuela minería para la vida y la paz en San Gil/ Santander</t>
  </si>
  <si>
    <t>San Gil - Santander</t>
  </si>
  <si>
    <t>3-2025-036436</t>
  </si>
  <si>
    <t>E369</t>
  </si>
  <si>
    <t>Primer encuentro sobre reglamentos con enfoque sostenible</t>
  </si>
  <si>
    <t>Fortalecer el conocimiento, la articulación y el intercambio de experiencias entre actores institucionales, empresariales y académicos en 
torno a la aplicación de los reglamentos técnicos, promoviendo su integración con criterios de sostenibilidad.</t>
  </si>
  <si>
    <t>3-2025-036425</t>
  </si>
  <si>
    <t>E370</t>
  </si>
  <si>
    <t>Espacio de Diálogo Comunitario - AES JK1 Y JK2 -  Uribia / Legitimidad de Instancia de Diálogo e Insumos para el Lineamiento Social Comunidades: Alamachon, Amaiceo, Ashulamana, Casa Eléctrica, Cubamana, Hapuachi</t>
  </si>
  <si>
    <t>Fortalecimiento de la gobernanza étnica de las comunidades del área de influencia de los proyectos FNCER y LT (Isagen, Epm, Isa 
Intercolombia, GEB, EDPR, AES) a través de la realización de once (11)  espacios de diálogos comunitarios</t>
  </si>
  <si>
    <t>3-2025-037483</t>
  </si>
  <si>
    <t>E371</t>
  </si>
  <si>
    <t>Reunión de medaición Proceso GK1-112 (Peñas Blancas)</t>
  </si>
  <si>
    <t>Realización de Reunión de Medaición conjunta titular y mineros - proeso GK1-112 de Peñas Blancas, San Pablo de Borbur-Boyacá</t>
  </si>
  <si>
    <t>Chiquinquirá</t>
  </si>
  <si>
    <t>3-2025-037457</t>
  </si>
  <si>
    <t>E372</t>
  </si>
  <si>
    <t>San Cayetano, Norte de Santander</t>
  </si>
  <si>
    <t>3-2025-037455</t>
  </si>
  <si>
    <t>E373</t>
  </si>
  <si>
    <t>3-2025-037436</t>
  </si>
  <si>
    <t>E374</t>
  </si>
  <si>
    <t>16/9/2025</t>
  </si>
  <si>
    <t>Salazar, Norte de Santander</t>
  </si>
  <si>
    <t>3-2025-038777</t>
  </si>
  <si>
    <t>E375</t>
  </si>
  <si>
    <t>20/9/2025</t>
  </si>
  <si>
    <t>3-2025-037438</t>
  </si>
  <si>
    <t>E376</t>
  </si>
  <si>
    <t>19/9/2025</t>
  </si>
  <si>
    <t>El Zulia, Norte de Santander</t>
  </si>
  <si>
    <t>3-2025-037440</t>
  </si>
  <si>
    <t>E377</t>
  </si>
  <si>
    <t>Lenguazaque - Cundinamarca</t>
  </si>
  <si>
    <t>3-2025-037441</t>
  </si>
  <si>
    <t>E378</t>
  </si>
  <si>
    <t xml:space="preserve">Nemocon  - Cundinamarca  </t>
  </si>
  <si>
    <t>3-2025-037437</t>
  </si>
  <si>
    <t>E379</t>
  </si>
  <si>
    <t>3-2025-037435</t>
  </si>
  <si>
    <t>E380</t>
  </si>
  <si>
    <t xml:space="preserve">Guacheta  - Cundinamarca </t>
  </si>
  <si>
    <t>3-2025-037434</t>
  </si>
  <si>
    <t>E381</t>
  </si>
  <si>
    <t>OCTUBRE</t>
  </si>
  <si>
    <t>La Siembra Festival 2025</t>
  </si>
  <si>
    <t xml:space="preserve">Inspirar y educar al público sobre el medio ambiente a través de la música, talleres y un mercado sostenible, promoviendo el respeto por la naturaleza y el apoyo a proyectos musicales colombianos con mensajes de reflexión ecológica. El evento busca ser un punto de encuentro que fomente el diálogo global sobre el cuidado ambiental y apoye emprendimientos locales sostenibles. </t>
  </si>
  <si>
    <t xml:space="preserve">Entidades o empresas privadas											
</t>
  </si>
  <si>
    <t>Innovacion</t>
  </si>
  <si>
    <t>Medellin</t>
  </si>
  <si>
    <t>3-2025-037482</t>
  </si>
  <si>
    <t>E382</t>
  </si>
  <si>
    <t xml:space="preserve">Festival de Cine Verde de Barichara																																															
</t>
  </si>
  <si>
    <t>Crear conciencia sobre el cuidado del medio ambiente y la relación con nuestro entorno usando el lenguaje universal del cine como herramienta de sensibilización y cambio. Además de la exhibición, promoción y apoyo a la creación de contenidos audiovisuales  verdes, Festiver ha desarrollado una agenda paralela de formación de públicos cinematográfica y ambiental que involucra la construcción de paz y tejido social, el reconocimiento y cuidado del patrimonio cultural y natural, la sostenibilidad y la activación turística y económica de la región</t>
  </si>
  <si>
    <t>Barichara -Santander</t>
  </si>
  <si>
    <t>3-2025-037481</t>
  </si>
  <si>
    <t>E383</t>
  </si>
  <si>
    <t>12-13/9/2025</t>
  </si>
  <si>
    <t>INMERSION Y CONOCIMIENTO PARA LA PREVENCION Y LA SEGURIDAD MINERA</t>
  </si>
  <si>
    <t>Fortalecer las competencias técnicas y conocimientos prácticos del sector minero en materia de prevención y seguridad, mediante un workshop inmersivo que facilite el intercambio de experiencias, la apropiación de tecnologías especializadas y la articulación entre los diferentes actores de la cadena de valor minera en Colombia.</t>
  </si>
  <si>
    <t>UBATÉ</t>
  </si>
  <si>
    <t>3-2025-037433</t>
  </si>
  <si>
    <t>E384</t>
  </si>
  <si>
    <t>24/09/2025</t>
  </si>
  <si>
    <t>Socialización de la Politica Nacional de Seguridad Minera</t>
  </si>
  <si>
    <t xml:space="preserve">Socialización de la Politica Nacional de Seguridad Minera a los alcaldes del departamento de Antioquia </t>
  </si>
  <si>
    <t>3-2025-038080</t>
  </si>
  <si>
    <t>E385</t>
  </si>
  <si>
    <t>Jornadas de actualización e incremento de ambición de las metas NDC del Sector Minero Energético</t>
  </si>
  <si>
    <t>Realizar una jornada de trabajo para la contrucción de las metas de adaptación al Cambio Climático del sector minero energético de acuerdo a los lineamientos de incremento de ambición de la acción climática</t>
  </si>
  <si>
    <t>3-2025-037484</t>
  </si>
  <si>
    <t>E386</t>
  </si>
  <si>
    <t>Jornada de socialización y fortalecimiento de procesos de formalización minera</t>
  </si>
  <si>
    <t>Contribuir al fortalecimiento de la formalización minera mediante espacios de socialización y acompañamiento que promuevan buenas prácticas, el desarrollo de competencias y el acceso a la legalidad por parte de los pequeños mineros.</t>
  </si>
  <si>
    <t>Bogotá</t>
  </si>
  <si>
    <t>3-2025-036278</t>
  </si>
  <si>
    <t>E387</t>
  </si>
  <si>
    <t>Espacio de Diálogo Comunitario - EDPR - Maicao / Legitimidad de Instancia de Diálogo e Insumos para el Lineamiento Social</t>
  </si>
  <si>
    <t>Fortalecer la legitimidad de la instancia de diálogo en el municipio de Maicao a través de un espacio participativo y representativo, que permita recoger insumos sociales, culturales y comunitarios fundamentales para la construcción de un lineamiento social concertado y pertinente, incorporando enfoques y procesos de Reducción del Riesgo de Desastres (RRD) en articulación con las políticas y lineamientos nacionales.</t>
  </si>
  <si>
    <t>3-2025-037486</t>
  </si>
  <si>
    <t>E388</t>
  </si>
  <si>
    <t>Taller escenarios deseables de transformación y articulación interinstitucional en el marco del DMEDP de La Guajira</t>
  </si>
  <si>
    <t>Realizar  taller sobre escenarios deseables de transformación y articulación interinstitucional en el marco del DMEDP de La Guajira que aporta en el desarrollo de la normatividad para la mineria planificada</t>
  </si>
  <si>
    <t>BARRANCAS</t>
  </si>
  <si>
    <t>E389</t>
  </si>
  <si>
    <t>Mesa de trabajo  trabajo Andeg</t>
  </si>
  <si>
    <t xml:space="preserve">Establecer una mesa de trabajo para validar planes, programas y proyectos de reconversión laboral en actividades mineras y económicas sostenibles </t>
  </si>
  <si>
    <t>E390</t>
  </si>
  <si>
    <t>Mesa trabajo Experiencia y Buenas Prácticas sobre Políticas Mineras Chile-Colombia</t>
  </si>
  <si>
    <t xml:space="preserve">Mesa de trabajo para evaluar actividad realizada sobre Díalogo Binacional entre Colombia y Chile, donde autoridades, expertos y representantes de ambos países compartieron experiencias y soluciones para el futuro del sector en torno la formalización, minerales estratégicos,  nuevas tecnologías,  que aportan a Desarrollar estrategias para la participación estatal en el aprovechamiento y la comercialización de los minerales estratégicos para la reindustrialización				</t>
  </si>
  <si>
    <t>E391</t>
  </si>
  <si>
    <t>REUNIÓN DE ARTICULACIÓN MINISTERIOS ALREDEDOR DE LAS MOVILIZACIONES DEL GREMIO MINERO</t>
  </si>
  <si>
    <t>E392</t>
  </si>
  <si>
    <t>Taller sobre lineamientos de coexistencia de proyectos de hidrocarburos, minería y energía (Resolución 40358 de 2025)</t>
  </si>
  <si>
    <t>Socializar los lineamientos de coexistencia de proyectos de hidrocarburos, minería y energía (Resolución 40358 de 2025)</t>
  </si>
  <si>
    <t xml:space="preserve"> 3-2025-037495_x000D_</t>
  </si>
  <si>
    <t xml:space="preserve">E393 </t>
  </si>
  <si>
    <t>9 Y 10/09/2025</t>
  </si>
  <si>
    <t>Sesión de trabajo con la los delegados de la Instancia de Diálogo y Seguimiento Territorial - Agenda Guajira</t>
  </si>
  <si>
    <t>Fortalecer el diálogo y la colaboración entre los actores territoriales de la Instancia de Diálogo y Seguimiento Territorial en la región de Guajira, promoviendo una transición energética justa que impulse la competitividad y sostenibilidad del sector minero-energético, mientras se incorporan estrategias de reducción de riesgos de desastres nacionales para garantizar el bienestar y la resiliencia de las comunidades y el entorno.</t>
  </si>
  <si>
    <t xml:space="preserve"> 3-2025-037479</t>
  </si>
  <si>
    <t>E394</t>
  </si>
  <si>
    <t>Ruta de la reconversión "Caracterización socioeconomica" potenciales beneficiarios</t>
  </si>
  <si>
    <t>Presentar a la ciudadanía convocada y a las autoridades municipales, el proyecto Zona de Frontera en el marco de posibles procesos de recualificación y reconversión sociolaboral por comercialización caracterizando a la población, el cual aporta al proyecto de inversión para Incentivar programas, proyectos económicos y alternativas productivas a la minería con enfoque en la economía popular y solidaria</t>
  </si>
  <si>
    <t>ALDANA NARIÑO</t>
  </si>
  <si>
    <t>E395</t>
  </si>
  <si>
    <t>Cumbal Nariño</t>
  </si>
  <si>
    <t>E396</t>
  </si>
  <si>
    <t>Arauca</t>
  </si>
  <si>
    <t>E397</t>
  </si>
  <si>
    <t xml:space="preserve">Jornadas de Alfabetización territorial – Proyecto Casas de sol para la Reconversión Laboral 	</t>
  </si>
  <si>
    <t>Alfabetizar y articular a actores estratégicos del Cesar y La Guajira sobre el proyecto Casas del Sol, sus beneficios como herramienta de reconversión laboral y alivio energético, y las oportunidades de vinculación en el marco de la transición energética justa.</t>
  </si>
  <si>
    <t>LA Jagua de Ibirico</t>
  </si>
  <si>
    <t>E398</t>
  </si>
  <si>
    <t xml:space="preserve">Jornadas de Alfabetización territorial – Proyecto Casas de sol para la Reconversión Laboral </t>
  </si>
  <si>
    <t>FONSECA - GUAJIRA</t>
  </si>
  <si>
    <t>E399</t>
  </si>
  <si>
    <t>septiembre</t>
  </si>
  <si>
    <t>19-09-2025</t>
  </si>
  <si>
    <t>Mesa de diálogo social para la garantía de condiciones de trabajo digno y decente en la transición energética justa de las y los trabajadores y sus organizaciones sindicales en el sector Carbón</t>
  </si>
  <si>
    <t>Integrar la mesa de diálogo social para tramitar el pliego sindical del sector carbón, con las tres organizaciones sindicales, tres empresas carboníferas, Ministerio del Trabajo y Ministerio de Minas y Energía que permite Fortalecer el seguimiento a las actividades del ciclo de vida minero a través de políticas, planes, programas, proyectos y/o estrategias regulatorias</t>
  </si>
  <si>
    <t>E400</t>
  </si>
  <si>
    <t xml:space="preserve">septiembre </t>
  </si>
  <si>
    <t>E401</t>
  </si>
  <si>
    <t xml:space="preserve">ENCUENTRO NACIONAL DE FORTALECIMIENTO INSTITUCIONAL </t>
  </si>
  <si>
    <t>Fortalecer las capacidades institucionales del ministerio de Minas Y energía promoviendo la eficiencia en la gestión la articulación inter institucional y la implementación de buenas prácticas que contribuyen al cumplimiento de los objetivos estratégicos del sector minero energético</t>
  </si>
  <si>
    <t xml:space="preserve"> 3-2025-037477</t>
  </si>
  <si>
    <t>E402</t>
  </si>
  <si>
    <t>Espacio de Diálogo Comunitario - AES LINEA DE TRANSMISION  / Legitimidad de Instancia de Diálogo e Insumos para el Lineamiento Social COMUNIDADES:Alullain, Arruwacho, Atachonkat, Atutchon, carrizal via, Choloisirra, Iguanaule, Itchitchoun, Jaipalechi</t>
  </si>
  <si>
    <t>Generar un espacio de articulación intercultural, técnica y participativa entre actores institucionales, comunidades étnicas y representantes del sector minero-energético, con el fin de fortalecer la competitividad y sostenibilidad del sector mediante la incorporación de procesos de reducción del riesgo de desastres a nivel nacional, y promover el fortalecimiento de la gobernanza étnica en los territorios de influencia de los proyectos de Fuentes No Convencionales de Energía Renovable (FNCER) y Líneas de Transmisión (LT), garantizando la inclusión, el respeto por los derechos colectivos y la sostenibilidad territorial.</t>
  </si>
  <si>
    <t>3-2025-037428</t>
  </si>
  <si>
    <t>E403</t>
  </si>
  <si>
    <t>Espacio de Diálogo Comunitario - ISA / Legitimidad de Instancia de Diálogo e Insumos para el Lineamiento Social COMUNIDADES: Campo Herrera, La Lucha, Pañacira, Resguardo Indígena 4 De Noviembre, La Macarena, Pitulumana, San Benito Eminana, El Jordan, Los Manantiales, Pitulumana 2, Youlunachon, El Porvenir, Los Paraujanos, Polumana, La Esperanza, Moloconosir, Poroika</t>
  </si>
  <si>
    <t>3-2025-037545</t>
  </si>
  <si>
    <t>E404</t>
  </si>
  <si>
    <t xml:space="preserve"> Estrategias de Relacionamiento y Rendición de Cuentas</t>
  </si>
  <si>
    <t>Fortalecer la planeación y articulación del Grupo de Relacionamiento con el Ciudadano y Gestión de la Información mediante la solicitud y organización del material POP requerido para garantizar la adecuada visibilidad, difusión y acompañamiento en los espacios de rendición de cuentas, ferias ciudadanas y demás eventos institucionales, promoviendo transparencia, participación y cercanía con la ciudadanía.</t>
  </si>
  <si>
    <t>E405</t>
  </si>
  <si>
    <t xml:space="preserve">Pacto territorial cauca transformacion y paz </t>
  </si>
  <si>
    <t>Apoyar logisticamente el evento Pacto territorial cauca transformacion y paz  como espacio para la ejecucion de la TEJ .</t>
  </si>
  <si>
    <t>Cauca - Timbio</t>
  </si>
  <si>
    <t>3-2025-037475</t>
  </si>
  <si>
    <t>$ 19.491.456</t>
  </si>
  <si>
    <t>E406</t>
  </si>
  <si>
    <t>SUPIA-CALDAS</t>
  </si>
  <si>
    <t>3-2025-037476</t>
  </si>
  <si>
    <t>E407</t>
  </si>
  <si>
    <t>Concertación Social en Zonas de Hidrocarburos</t>
  </si>
  <si>
    <t>Apoyar logísticamente evento Concertación Social en Zonas de Hidrocarburos</t>
  </si>
  <si>
    <t>Yopal</t>
  </si>
  <si>
    <t>3-2025-037461</t>
  </si>
  <si>
    <t>E408</t>
  </si>
  <si>
    <t>15/9/2025</t>
  </si>
  <si>
    <t>3-2025-038063</t>
  </si>
  <si>
    <t>E409</t>
  </si>
  <si>
    <t>26-27/9/2025</t>
  </si>
  <si>
    <t xml:space="preserve">Titiribí- Antioquia </t>
  </si>
  <si>
    <t>3-2025-038072</t>
  </si>
  <si>
    <t>E410</t>
  </si>
  <si>
    <t>3-2025-037427</t>
  </si>
  <si>
    <t>E411</t>
  </si>
  <si>
    <t xml:space="preserve">Jornada de trabajo y planeación Distritos Mineros </t>
  </si>
  <si>
    <t>3-2025-037465</t>
  </si>
  <si>
    <t>E412</t>
  </si>
  <si>
    <t>Quipama - Boyacá</t>
  </si>
  <si>
    <t>3-2025-037860</t>
  </si>
  <si>
    <t>E413</t>
  </si>
  <si>
    <t>Taller de gestion del cambio comportamental II</t>
  </si>
  <si>
    <t>La Paz - Santander</t>
  </si>
  <si>
    <t>3-2025-038772</t>
  </si>
  <si>
    <t>E414</t>
  </si>
  <si>
    <t>23/9/2025</t>
  </si>
  <si>
    <t>Taller de gestión del cambio comportamental, Modulo 2</t>
  </si>
  <si>
    <t>3-2025-038066</t>
  </si>
  <si>
    <t>E415</t>
  </si>
  <si>
    <t xml:space="preserve">Caucasia- Antioquia </t>
  </si>
  <si>
    <t>3-2025-038067</t>
  </si>
  <si>
    <t>E416</t>
  </si>
  <si>
    <t xml:space="preserve">Maripí - Boyacá </t>
  </si>
  <si>
    <t>3-2025-038064</t>
  </si>
  <si>
    <t>E417</t>
  </si>
  <si>
    <t>Muzo/Quipama - Boyacá</t>
  </si>
  <si>
    <t>3-2025-038065</t>
  </si>
  <si>
    <t>E418</t>
  </si>
  <si>
    <t>18-20/9/2025</t>
  </si>
  <si>
    <t>Jornada en cumplimiento a compromisos adquiridos con el consejo comunitario de yurumangui</t>
  </si>
  <si>
    <t xml:space="preserve">Cumplimiento a las acciones en torno a los compromisos adquiridos con el consejo comunitario de Yurumangui </t>
  </si>
  <si>
    <t>3-2025-037432</t>
  </si>
  <si>
    <t>E419</t>
  </si>
  <si>
    <t>17-19/9/2025</t>
  </si>
  <si>
    <t>Jornada en cumplimiento a compromisos adquiridos con el consejo comunitario de Bajo calima</t>
  </si>
  <si>
    <t>Cumplimiento a las acciones en torno a los compromisos adquiridos con el consejo comunitario bajo calima</t>
  </si>
  <si>
    <t>3-2025-037431</t>
  </si>
  <si>
    <t>E420</t>
  </si>
  <si>
    <t>Mesa sectorial mapeo de oferta componenente social -  Distrtios Mineros</t>
  </si>
  <si>
    <t>Realizar el mapeo e identificación de oferta institucional de las entidades que participan del componente social en el marco de los Distritos Mineros Especiales para la Diversificación Productiva.</t>
  </si>
  <si>
    <t>3-2025-037429</t>
  </si>
  <si>
    <t>E421</t>
  </si>
  <si>
    <t>Formación de mineros en Distracción (La Guajira)</t>
  </si>
  <si>
    <t>Llevar a cabo jornadas de formación solicitadas por la alcaldía de Distracción (La Guajira) en materia de PML y buenas prácticas en la minería.</t>
  </si>
  <si>
    <t>Distracción (La Guajira)</t>
  </si>
  <si>
    <t>3-2025-037552</t>
  </si>
  <si>
    <t>E422</t>
  </si>
  <si>
    <t>13/09/2025</t>
  </si>
  <si>
    <t>DIÁLOGOS CON COMUNIDADES QUE TRANSFORMAN⚡ SILVIA – CAUCA</t>
  </si>
  <si>
    <t xml:space="preserve"> Generar un espacio de diálogo participativo entre las comunidades del municipio de Silvia, Cauca, autoridades ambientales, actores del sector  minero-energético y entidades del orden nacional, con el fin de fortalecer la gestión ambiental territorial a partir del reconocimiento de las  dinámicas socioculturales, económicas y ecológicas del territorio, en el marco del proyecto de inversión para el fortalecimiento de la gestión  ambiental del sector minero-energético frente a las necesidades de los territorios a nivel nacional.</t>
  </si>
  <si>
    <t>3-2025-037544</t>
  </si>
  <si>
    <t>E423</t>
  </si>
  <si>
    <t>Demandas de información y estadísticas insatisfechas del sector minero-energético</t>
  </si>
  <si>
    <t>dentificación de demandas de información y estadísticas insatisfechas del sector minero-energético</t>
  </si>
  <si>
    <t xml:space="preserve"> 3-2025-037547</t>
  </si>
  <si>
    <t>E424</t>
  </si>
  <si>
    <t>Realización del taller interinstitucional para la identificación de proyectos que contribuyen al cierre de brechas energéticas.</t>
  </si>
  <si>
    <t>3-2025-037550</t>
  </si>
  <si>
    <t>E425</t>
  </si>
  <si>
    <t>Jornadas de Sensibilización, capacitación y acompañamiento técnico articulado en el marco del PLAN Hg MAPE - Convenio de Minamata, para las jornadas en Antioqia, Cauca, Córdoba, Nariño</t>
  </si>
  <si>
    <t>Desarrollar Jornadas de Sensibilización, capacitación y acompañamiento técnico en el marco del PLAN Hg MAPE - Convenio de Minamata, en articulación con la estrategia de Distritos Mineros</t>
  </si>
  <si>
    <t>Remedios - Antioquia</t>
  </si>
  <si>
    <t>3-2025-037772</t>
  </si>
  <si>
    <t>E426</t>
  </si>
  <si>
    <t>Jornada en cumplimiento a compromisos adquiridos con el consejo comunitario playo del rio sigui</t>
  </si>
  <si>
    <t>Cumplimiento a las acciones en torno a los compromisos adquiridos con el consejo comunitario playon del rio sigui</t>
  </si>
  <si>
    <t>Cali</t>
  </si>
  <si>
    <t>3-2025-037548</t>
  </si>
  <si>
    <t>E427</t>
  </si>
  <si>
    <t>Conmemoracion 32 años de la promulgación de la Ley 70 de 1993</t>
  </si>
  <si>
    <t>Conmemoramoracion de los 32 años de la promulgación de la Ley 70 de 1993, participacion de las comunidades NARP en panel sobre el decreto 1396 de 2023.</t>
  </si>
  <si>
    <t>3-2025-037546</t>
  </si>
  <si>
    <t xml:space="preserve"> C2104-1900-18-40302A-2104009-02</t>
  </si>
  <si>
    <t>E428</t>
  </si>
  <si>
    <t>2° SESION WEBINAR DE COMUNICACIÓN PARA LA TRANSICION ENERGETICA JUSTA</t>
  </si>
  <si>
    <t>Ofrecer a la comunidad herramientas para el fortalecimiento de competencias comunicativas y sus conocimientos sobre la transición energética justa.</t>
  </si>
  <si>
    <t>3-2025-037551</t>
  </si>
  <si>
    <t>E429</t>
  </si>
  <si>
    <t>15-09-2025</t>
  </si>
  <si>
    <t>E430</t>
  </si>
  <si>
    <t>Lideres Indigenas de las Comunidades Karual y Wiwa</t>
  </si>
  <si>
    <t>Reunion con Lideres Indigenas de las Comunidades Karual y Wiwa, provenientes de la Guajira</t>
  </si>
  <si>
    <t>3-2025-037549</t>
  </si>
  <si>
    <t>E431</t>
  </si>
  <si>
    <t>TERCERA SESIÓN DE LA MESA SOCIAL Y MINERA POR LA VIDA Y LA PAZ DEL NORDESTE ANTIOQUEÑO</t>
  </si>
  <si>
    <t>Realizar la tercera sesión ordinaria de la Mesa Social y Minera por la Vida y la Paz del Nordeste Antioqueño en la ciudad de Medellín los días 18 y 19 de septiembre 2025.</t>
  </si>
  <si>
    <t>3-2025-038069</t>
  </si>
  <si>
    <t>E432</t>
  </si>
  <si>
    <t>25-09-2025</t>
  </si>
  <si>
    <t>la paz</t>
  </si>
  <si>
    <t>5.649.029,60</t>
  </si>
  <si>
    <t>E433</t>
  </si>
  <si>
    <t>Jornada de Trabajo Integrador</t>
  </si>
  <si>
    <t>Actividad estratégica de integración para fortalecer lazos entre el equipo  y alinear habilidades del ser.</t>
  </si>
  <si>
    <t>E434</t>
  </si>
  <si>
    <t>REUNIÓN DE ARTICULACIÓN INTERINSTITUCIONAL PARO BOYACÁ CUNDINAMARCA</t>
  </si>
  <si>
    <t>Articular con las entidades del orden nacional y sus adscritas la ruta de trabajo para el seguimiento a los procesos de movilizaicón del gremio minero en Boyacá y Cundinamarca</t>
  </si>
  <si>
    <t>E435</t>
  </si>
  <si>
    <t>16-09-2025</t>
  </si>
  <si>
    <t>Ricaurte - Nariño</t>
  </si>
  <si>
    <t>E436</t>
  </si>
  <si>
    <t xml:space="preserve"> International Energy Agency-IEA Accession Review for Colombia_x000D_</t>
  </si>
  <si>
    <t>Visita de la Agencia Internacional de Energía AIE (International Energy Agency-IEA). Revisión de la adhesión de Colombia al organismo</t>
  </si>
  <si>
    <t>E437</t>
  </si>
  <si>
    <t>Conversatorio: Proyecto de Resolución "Mecanismo para medir déficit en la oferta nacional de alcohol carburante para garantizar el abastecimiento interno"</t>
  </si>
  <si>
    <t>El conversatorio tiene como objetivo principal discutir y analizar las observaciones recibidas sobre el proyecto de resolución que establece un "mecanismo para medir el déficit en la oferta nacional de alcohol carburante para garantizar el abastecimiento interno". Este espacio de diálogo busca fortalecer y aclarar el objetivo del proyecto, asegurando que el mecanismo resultante sea técnico, transparente, verificable y que garantice el abastecimiento interno de etanol.</t>
  </si>
  <si>
    <t>3-2025-038170</t>
  </si>
  <si>
    <t>E438</t>
  </si>
  <si>
    <t>Sabias que ¿la Dirección de Hidrocarburos está en Transformación?</t>
  </si>
  <si>
    <t>Actividad estratégica para comunicar a las entidades del sector y a los colaboradores del Ministerio los cambios estructurales de la Dirección de Hidrocarburos.</t>
  </si>
  <si>
    <t>E439</t>
  </si>
  <si>
    <t>Camisetas ENERGÍA LIMPIA para diversos eventos varios del MME</t>
  </si>
  <si>
    <t>Fortalecer las herramientas de divulgación y socialización de las estrategia y temas desarrollados por el Ministerio de Minas y Energía, la comunicación institucional y el impacto de nuestras estrategias</t>
  </si>
  <si>
    <t>E440</t>
  </si>
  <si>
    <t>3-2025-038073</t>
  </si>
  <si>
    <t>E441</t>
  </si>
  <si>
    <t>3-2025-038075</t>
  </si>
  <si>
    <t>E442</t>
  </si>
  <si>
    <t>San Mateo - Boyacá</t>
  </si>
  <si>
    <t>3-2025-038074</t>
  </si>
  <si>
    <t>E443</t>
  </si>
  <si>
    <t>3-2025-038076</t>
  </si>
  <si>
    <t>E444</t>
  </si>
  <si>
    <t>Socota - Boyacá</t>
  </si>
  <si>
    <t>3-2025-038077</t>
  </si>
  <si>
    <t>E445</t>
  </si>
  <si>
    <t>Taller de Gestión del Cambio Comportamental "Por una Mineria para la vida" dirigido a trabajadores mineros del titulo 05-017-96,  cuyo titular minero es la empresa Inversiones Mina La Gomez en el municipio de Titiribí Antioquia</t>
  </si>
  <si>
    <t>Titiribí</t>
  </si>
  <si>
    <t>3-2025-038078</t>
  </si>
  <si>
    <t>E446</t>
  </si>
  <si>
    <t>Reunión seguimiento de gestión OP</t>
  </si>
  <si>
    <t>Reuniòn de Revisión proyección recursos de Regalías del sector Minero energetico</t>
  </si>
  <si>
    <t>E447</t>
  </si>
  <si>
    <t>DIÁLOGOS CON COMUNIDADES QUE TRANSFORMAN</t>
  </si>
  <si>
    <t>Generar un espacio de diálogo participativo entre las comunidades del municipio de  autoridades ambientales, actores del sector  minero-energético y entidades del orden nacional, con el fin de fortalecer la gestión ambiental territorial a partir del reconocimiento de las  dinámicas socioculturales, económicas y ecológicas del territorio, en el marco del proyecto de inversión para el fortalecimiento de la gestión  ambiental del sector minero-energético frente a las necesidades de los territorios a nivel nacional</t>
  </si>
  <si>
    <t>ACACIAS</t>
  </si>
  <si>
    <t>3-2025-039115</t>
  </si>
  <si>
    <t>E448</t>
  </si>
  <si>
    <t>Generar un espacio de diálogo participativo entre las comunidades del municipio de autoridades ambientales, actores del sector  minero-energético y entidades del orden nacional, con el fin de fortalecer la gestión ambiental territorial a partir del reconocimiento de las  dinámicas socioculturales, económicas y ecológicas del territorio, en el marco del proyecto de inversión para el fortalecimiento de la gestión  ambiental del sector minero-energético frente a las necesidades de los territorios a nivel nacional</t>
  </si>
  <si>
    <t>PUERTO LOPEZ</t>
  </si>
  <si>
    <t>3-2025-038964</t>
  </si>
  <si>
    <t>E449</t>
  </si>
  <si>
    <t>E450</t>
  </si>
  <si>
    <t>25/9/2025</t>
  </si>
  <si>
    <t>Escuela Minería para la Vida y la Paz - Sur de Bolívar</t>
  </si>
  <si>
    <t>Realización de la jornada Escuela Minería para la Vida y la Paz, como propuesta de implementación del Plan Único de Formalziación Minera para las comunidades mineras del Sur de Bolívar (Santa Rosa del Sur)</t>
  </si>
  <si>
    <t>Santa Rosa del Sur</t>
  </si>
  <si>
    <t>3-2025-038081</t>
  </si>
  <si>
    <t>E451</t>
  </si>
  <si>
    <t>Encuentro participativo con la comunidades en Boyacá  - Paipa</t>
  </si>
  <si>
    <t>Fortalecer lazos de confianza con las comunicades locales, de tal manera que se facilite la divulgación de la política publica minera que nos aportan Aumentar la diversificación productiva y la reconversión laboral en las actividades económicas y mineras, para contribuir al desarrollo territorial y la productividad sostenible</t>
  </si>
  <si>
    <t>Paipa</t>
  </si>
  <si>
    <t>E452</t>
  </si>
  <si>
    <t>E453</t>
  </si>
  <si>
    <t>23-09-2025</t>
  </si>
  <si>
    <t>Espacio de trasferencia de conocimientos en Monitoreo</t>
  </si>
  <si>
    <t>Promover la transferencia de conocimientos en monitoreo y fortalecer las capacidades técnicas en análisis espacial del quipo de la sala de monitoreo.del
Ministerio de Minas y Energía</t>
  </si>
  <si>
    <t>C-2106-1900-28-40302A-2106019-02</t>
  </si>
  <si>
    <t>E454</t>
  </si>
  <si>
    <t>Reunión con gerentes para la articulación interinstitucional de proyectos de energía en las zonas no interconectadas -ZNI financiados por los fondos de apoyo a la energización</t>
  </si>
  <si>
    <t xml:space="preserve">Realización del taller interinstitucional  para la identificación de proyectos que contribuyen al cierre de brechas energéticas.	</t>
  </si>
  <si>
    <t>E455</t>
  </si>
  <si>
    <t>Encuentros territoriales por una minería para la vida - Distritos Mineros</t>
  </si>
  <si>
    <t>3-2025-038792</t>
  </si>
  <si>
    <t>E456</t>
  </si>
  <si>
    <t>27/9/2025</t>
  </si>
  <si>
    <t>Fortalecer la estrategia de los Distritos Mineros Especiales para la Diversificación Productiva, como una herramienta para la gobernanza territorial y la planificación socioambiental, a través de un espacio de articulación institucional que permita acercar productos y servicios, fortalecer capacidades y entre las y los mineros, las autoridades territoriales y las entidades del orden nacional.</t>
  </si>
  <si>
    <t xml:space="preserve">Timbiquí </t>
  </si>
  <si>
    <t>3-2025-038795</t>
  </si>
  <si>
    <t>E457</t>
  </si>
  <si>
    <t>28/9/2025</t>
  </si>
  <si>
    <t>Guapi</t>
  </si>
  <si>
    <t>3-2025-038794</t>
  </si>
  <si>
    <t>E458</t>
  </si>
  <si>
    <t>Escuela Minería para la Vida y la Paz - Cauca</t>
  </si>
  <si>
    <t>Realización de la jornada Escuela Minería para la Vida y la Paz, como propuesta de implementación del Plan Único de Formalziación Minera para las comunidades mineras de Cauca</t>
  </si>
  <si>
    <t>Popayan</t>
  </si>
  <si>
    <t>3-2025-038778</t>
  </si>
  <si>
    <t>E459</t>
  </si>
  <si>
    <t>24/9/2025</t>
  </si>
  <si>
    <t>3-2025-039114</t>
  </si>
  <si>
    <t>E460</t>
  </si>
  <si>
    <t>30/9/2025</t>
  </si>
  <si>
    <t>Taller de Gestión del Cambio Comportamental "Por una Mineria para la vida" dirigido a trabajadores mineros del titulo B7560005,  cuyo titular minero es la empresa EGM Colombia en el municipio de Santa Rosa de Osos Antioquia</t>
  </si>
  <si>
    <t>Santa Rosa de Osos</t>
  </si>
  <si>
    <t>3-2025-039112</t>
  </si>
  <si>
    <t>E461</t>
  </si>
  <si>
    <t>3-2025-039113</t>
  </si>
  <si>
    <t>E462</t>
  </si>
  <si>
    <t>Semana de la biodiversidad - Cali</t>
  </si>
  <si>
    <t>Participar de la Semana de La Biodiversidad de Cali donde se mostrarará la metodologia de Innnovación que implementa el ministerio a través 
de actividades dinámica para mostrar lo que hace el sector minero energético</t>
  </si>
  <si>
    <t>E463</t>
  </si>
  <si>
    <t xml:space="preserve"> Lecciones aprendidas de las compensaciones ambientales y la importancia de la transparencia en el sector extractivo EITI</t>
  </si>
  <si>
    <t>Generar un espacio de intercambio de experiencias entre el Ministerio de Minas y Energía, autoridades locales, empresas del sector extractivo y  representantes de la sociedad civil, sobre la importancia de las compensaciones ambientales en el sector extractivo y el impacto que han tenido  en el departamento de Casanare</t>
  </si>
  <si>
    <t>YOPAL</t>
  </si>
  <si>
    <t>3-2025-039109</t>
  </si>
  <si>
    <t>E464</t>
  </si>
  <si>
    <t>23-10-2025</t>
  </si>
  <si>
    <t xml:space="preserve">dialogo Proyecto Casas de sol para la Reconversión Laboral </t>
  </si>
  <si>
    <t>Diálogo entre sinidicatos de empresas mineras de carbón en Cesar y Viceministra de Minas</t>
  </si>
  <si>
    <t>E465</t>
  </si>
  <si>
    <t>Sesion Mesa Social y Minera de Dialogo en el municpio de marmato</t>
  </si>
  <si>
    <t>Mesa social y minera</t>
  </si>
  <si>
    <t>3-2025-039404</t>
  </si>
  <si>
    <t>E466</t>
  </si>
  <si>
    <t>27/09/2025</t>
  </si>
  <si>
    <t xml:space="preserve">Taller territorial Encuentro y diálogo: la política sectorial de DDHH en el sector minero energético </t>
  </si>
  <si>
    <t>Desarrollar un taller participativo con comunidades y organizaciones sociales del territorio para recoger insumos que aporten a la actualización de la Política de Derechos Humanos del sector minero-energético. El espacio estará orientado a propiciar un diálogo abierto sobre las principales afectaciones a los derechos humanos en el marco de las actividades del sector, así como sobre los retos para su garantía y protección y estrategia en la incorporación de procesos de Reduccion De Riesgo De Desastres Nacionales</t>
  </si>
  <si>
    <t>SARDINATA, NORTE DE SANTANDER</t>
  </si>
  <si>
    <t>E467</t>
  </si>
  <si>
    <t>MESA TÉCNICA FORMALIZACIÓN BAJO CAUCA</t>
  </si>
  <si>
    <t>Desarrollar mesa técnica de seguimiento a avances en los procesos de formalización minera de la subregión del Bajo Cauca Antioqueño, en cumplimiento a lo firmado en el acuerdo de formalización y regularización minera del 25 de octubre de 2025, entre el Gobierno Nacional y la Coordinadora Minera Nacional.</t>
  </si>
  <si>
    <t>Caucasia - Antioquia</t>
  </si>
  <si>
    <t>E468</t>
  </si>
  <si>
    <t>Evento de Escuela minería para la vida y la paz en Sardinata/ Norte de Santander.</t>
  </si>
  <si>
    <t>Sardinata/ Norte de Santander</t>
  </si>
  <si>
    <t>E469</t>
  </si>
  <si>
    <t>E470</t>
  </si>
  <si>
    <t>E471</t>
  </si>
  <si>
    <t>E472</t>
  </si>
  <si>
    <t>E473</t>
  </si>
  <si>
    <t>Mesa técnica prestación del servicio de energía en el Cauca</t>
  </si>
  <si>
    <t>Realizar mesa de trabajo orientada a la prestación del servicio de energía en el cauca en la cual participaran los 42 alcaldes municipales,
procuraduría, superintendencia, IPSE, UPME, FENOGE, CREG, entre otros.</t>
  </si>
  <si>
    <t>E474</t>
  </si>
  <si>
    <t>29/09/2025</t>
  </si>
  <si>
    <t xml:space="preserve">Tatiana Patarroyo </t>
  </si>
  <si>
    <t>Grupo de Asuntos Legíslativos</t>
  </si>
  <si>
    <t>Socializaciòn proyecto de ley “Ley Minera para la Transición Energética Justa, la Reindustrialización Nacional y la Minería para la Vida”.</t>
  </si>
  <si>
    <t>Fortalecer la capacidad de análisis estratégico sectorial y legislativo del Ministerio de Minas y Energía, mediante el desarrollo de herramientas técnicas, normativas y de planificación, que contribuyan a la formulación e implementación de políticas públicas orientadas a una Transición Energética Justa a nivel nacional.</t>
  </si>
  <si>
    <t xml:space="preserve">C-2199-1900-34-53105B-2199057-02 </t>
  </si>
  <si>
    <t>E475</t>
  </si>
  <si>
    <t>Eventos de divulgacion - DEE</t>
  </si>
  <si>
    <t>Divulgar los reglamentos tecnicos del subsector electrico colombiano a cargo de la DEE emitidos por el MME</t>
  </si>
  <si>
    <t>E476</t>
  </si>
  <si>
    <t>1-3/10/2025</t>
  </si>
  <si>
    <t>JORNADA DE INCIDENCIAS CON LA MESA MINERO AGROAMBIENTAL DEL NORDESTE ANTIOQUEÑO</t>
  </si>
  <si>
    <t xml:space="preserve">Realizar Jornada de incidencias en el ministerio de minas y energia para el seguimiento a los acuerdos del paro y demás temas de interes  con los ministerios de Agricultura y desarrollo rural,ministerio de Medio Ambiente y desarrollo sostenible, ministerio del interior y ministerio de defensa, Unidad de planeación Minero-Energetica y agencia Nacional de Minería </t>
  </si>
  <si>
    <t>3-2025-039825</t>
  </si>
  <si>
    <t>E477</t>
  </si>
  <si>
    <t>30/09/2025</t>
  </si>
  <si>
    <t>3-2025-040541</t>
  </si>
  <si>
    <t>E478</t>
  </si>
  <si>
    <t xml:space="preserve">Puerto Berrio, Antiquia </t>
  </si>
  <si>
    <t>3-2025-039826</t>
  </si>
  <si>
    <t>E479</t>
  </si>
  <si>
    <t>3-2025-039827</t>
  </si>
  <si>
    <t>E480</t>
  </si>
  <si>
    <t>3-2025-039828</t>
  </si>
  <si>
    <t>E481</t>
  </si>
  <si>
    <t>3-2025-039830</t>
  </si>
  <si>
    <t>E482</t>
  </si>
  <si>
    <t>Dar a conocer los alcances del proyecto de ley “Ley Minera para la Transición Energética Justa, la Reindustrialización Nacional y la Minería para la Vida” y promover el diálogo con los actores involucrados.</t>
  </si>
  <si>
    <t>E483</t>
  </si>
  <si>
    <t>Análisis y estrategia para la impelmacui.</t>
  </si>
  <si>
    <t>Análisis y estrategia para la impelmacui. De resolución Ministerio de  Defensa y la ANM</t>
  </si>
  <si>
    <t>3-2025-039834</t>
  </si>
  <si>
    <t>E484</t>
  </si>
  <si>
    <t>Puerto Libertador, Córdoba</t>
  </si>
  <si>
    <t>3-2025-039832</t>
  </si>
  <si>
    <t>E485</t>
  </si>
  <si>
    <t>3-2025-039833</t>
  </si>
  <si>
    <t>E486</t>
  </si>
  <si>
    <t>Implementación FONENERGÍA</t>
  </si>
  <si>
    <t>Tratar los avances y dificultades presentadas en el trámite de expedición del decreto reglamentario del Fondo Único de Soluciones Energéticas - FONENERGÍA.</t>
  </si>
  <si>
    <t>E487</t>
  </si>
  <si>
    <t>Bochalema, Norte de Santander </t>
  </si>
  <si>
    <t>E488</t>
  </si>
  <si>
    <t xml:space="preserve">Chivatá - Boyacá </t>
  </si>
  <si>
    <t>E489</t>
  </si>
  <si>
    <t>E490</t>
  </si>
  <si>
    <t>E 491</t>
  </si>
  <si>
    <t>E492</t>
  </si>
  <si>
    <t>Mesa técnica laboratorio de ensayos Luminotest</t>
  </si>
  <si>
    <t>Realizar una actividad de cooperación técnica con el laboratorio de ensayos Luminotest S.A.S., con el fin de analizar las actividades de ensayo y evaluación que allí se desarrollan, y participar en una mesa técnica orientada a analizar el impacto de los Reglamentos Técnicos RETIQ, RETILAP, RETIE y RETSIT en los procesos y servicios de laboratorios de ensayos</t>
  </si>
  <si>
    <t>E493</t>
  </si>
  <si>
    <t xml:space="preserve">Encuentros Territoriales por una Minería para la Vida - Distritos Mineros </t>
  </si>
  <si>
    <t>Santa Bárbara de Iscuandé, Nariño</t>
  </si>
  <si>
    <t>E494</t>
  </si>
  <si>
    <t>Mesa técnica para la prestación del servicio de energía eléctrica en el departamento del Cauca</t>
  </si>
  <si>
    <t>Realizar de mesa de trabajo junto con las Entidades del Sector de energía y servicio públicos sobre la prestación del servicio de energía en 38 municipios de Cauca</t>
  </si>
  <si>
    <t>E495</t>
  </si>
  <si>
    <t xml:space="preserve">MESA DE TRABAJO  REPRESENTATES DEL SECTOR ENERGETICO DE URRA </t>
  </si>
  <si>
    <t xml:space="preserve">Presentar a los actores y entidades del  sector energético, los materiales construidos por el Ministerio de Minas y Energía para orientar la TEJ </t>
  </si>
  <si>
    <t>E496</t>
  </si>
  <si>
    <t>OOCTUBRE</t>
  </si>
  <si>
    <t>Solicitud requerimiento logístico - Jornada Boyacá 07 al 9 de octubre 2025 - Cumplimiento paro</t>
  </si>
  <si>
    <t>Establecer mecanismos de articulación con las entidades del orden nacional y sus adscritas, con el fin de definir y ejecutar una ruta de trabajo que permita el seguimiento oportuno a los procesos de movilización del gremio minero en los departamentos de Boyacá y Cundinamarca.</t>
  </si>
  <si>
    <t>E497</t>
  </si>
  <si>
    <t>Evento de formación interna lúdico pedagógica en torno al enfoque conceptual con el que se abordará el proceso de monitoreo territorializado en la región amazónica.</t>
  </si>
  <si>
    <t>Fortalecer al equipo de la sala de monitoreo en los marcos de análisis para el abordaje del levantamiento territorializado de información asociada a los fenómenos mineros en la región amazónica.</t>
  </si>
  <si>
    <t>E498</t>
  </si>
  <si>
    <t>E499</t>
  </si>
  <si>
    <t>Tatian Martinez</t>
  </si>
  <si>
    <t>Mesa de trabajo MPC-Grupo de Subsidios</t>
  </si>
  <si>
    <t>La Mesa de Trabajo MPC – Grupo de Subsidios es un espacio de articulación y diálogo con la Mesa de Concertación Permanente de Pueblos
Indígenas, orientado a atender y hacer seguimiento a los compromisos adquiridos en materia de subsidios del servicio público de energía
eléctrica en territorios indígenas</t>
  </si>
  <si>
    <t>DEPENDENCIAS</t>
  </si>
  <si>
    <t>TIPO DE EVENTO</t>
  </si>
  <si>
    <t>Columna1</t>
  </si>
  <si>
    <t>Grupo de Regalías</t>
  </si>
  <si>
    <t>Organismos de vigilancia y control</t>
  </si>
  <si>
    <t>ENERO</t>
  </si>
  <si>
    <t>FEBRERO</t>
  </si>
  <si>
    <t>MARZO</t>
  </si>
  <si>
    <t>ABRIL</t>
  </si>
  <si>
    <t>NOVIEMBRE</t>
  </si>
  <si>
    <t>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</si>
</sst>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164" formatCode="_-&quot;$&quot;\ * #,##0.00_-;\-&quot;$&quot;\ * #,##0.00_-;_-&quot;$&quot;\ * &quot;-&quot;??_-;_-@_-"/>
    <numFmt numFmtId="165" formatCode="d/mm/yyyy;@"/>
    <numFmt numFmtId="166" formatCode="_-[$$-240A]\ * #,##0_-;\-[$$-240A]\ * #,##0_-;_-[$$-240A]\ * &quot;-&quot;??_-;_-@_-"/>
    <numFmt numFmtId="167" formatCode="_-&quot;$&quot;\ * #,##0_-;\-&quot;$&quot;\ * #,##0_-;_-&quot;$&quot;\ * &quot;-&quot;??_-;_-@_-"/>
    <numFmt numFmtId="168" formatCode="_([$$-409]* #,##0.00_);_([$$-409]* \(#,##0.00\);_([$$-409]* &quot;-&quot;??_);_(@_)"/>
    <numFmt numFmtId="169" formatCode="_([$$-409]* #,##0_);_([$$-409]* \(#,##0\);_([$$-409]* &quot;-&quot;??_);_(@_)"/>
    <numFmt numFmtId="170" formatCode="_(&quot;$&quot;* #,##0_);_(&quot;$&quot;* \(#,##0\);_(&quot;$&quot;* &quot;-&quot;??_);_(@_)"/>
    <numFmt numFmtId="171" formatCode="&quot;$&quot;#,##0"/>
    <numFmt numFmtId="172" formatCode="&quot;$&quot;#,##0.00"/>
  </numFmts>
  <fonts count="25">
    <font>
      <sz val="11"/>
      <color theme="1"/>
      <name val="Aptos Narrow"/>
      <family val="2"/>
      <scheme val="minor"/>
    </font>
    <font>
      <b/>
      <sz val="11"/>
      <color theme="1"/>
      <name val="Aptos Narrow"/>
      <family val="2"/>
      <scheme val="minor"/>
    </font>
    <font>
      <sz val="10"/>
      <color theme="1"/>
      <name val="Aptos Narrow"/>
      <family val="2"/>
      <scheme val="minor"/>
    </font>
    <font>
      <sz val="11"/>
      <color theme="1"/>
      <name val="Aptos Narrow"/>
      <family val="2"/>
      <scheme val="minor"/>
    </font>
    <font>
      <sz val="11"/>
      <color theme="1"/>
      <name val="Trebuchet MS"/>
      <family val="2"/>
    </font>
    <font>
      <b/>
      <sz val="11"/>
      <color theme="1"/>
      <name val="Trebuchet MS"/>
      <family val="2"/>
    </font>
    <font>
      <sz val="11"/>
      <color rgb="FF444444"/>
      <name val="Aptos Narrow"/>
      <family val="2"/>
    </font>
    <font>
      <sz val="11"/>
      <color rgb="FF000000"/>
      <name val="Aptos Narrow"/>
      <family val="2"/>
    </font>
    <font>
      <sz val="11"/>
      <color rgb="FF242424"/>
      <name val="Aptos Narrow"/>
      <family val="2"/>
    </font>
    <font>
      <sz val="8"/>
      <name val="Aptos Narrow"/>
      <family val="2"/>
      <scheme val="minor"/>
    </font>
    <font>
      <sz val="8"/>
      <color rgb="FF000000"/>
      <name val="Arial"/>
      <charset val="1"/>
    </font>
    <font>
      <u/>
      <sz val="11"/>
      <color theme="10"/>
      <name val="Aptos Narrow"/>
      <family val="2"/>
      <scheme val="minor"/>
    </font>
    <font>
      <sz val="10"/>
      <color theme="1"/>
      <name val="Arial"/>
      <charset val="1"/>
    </font>
    <font>
      <sz val="10"/>
      <color theme="1"/>
      <name val="Arial"/>
    </font>
    <font>
      <sz val="11"/>
      <color rgb="FF242424"/>
      <name val="Aptos Narrow"/>
      <charset val="1"/>
    </font>
    <font>
      <sz val="10"/>
      <color theme="1"/>
      <name val="Arial"/>
      <family val="2"/>
      <charset val="1"/>
    </font>
    <font>
      <sz val="11"/>
      <color rgb="FF000000"/>
      <name val="Aptos Narrow"/>
      <family val="2"/>
      <scheme val="minor"/>
    </font>
    <font>
      <sz val="12"/>
      <color theme="1"/>
      <name val="Aptos Narrow"/>
      <family val="2"/>
      <scheme val="minor"/>
    </font>
    <font>
      <sz val="11"/>
      <color rgb="FF000000"/>
      <name val="Aptos Narrow"/>
      <charset val="1"/>
    </font>
    <font>
      <sz val="11"/>
      <color theme="1"/>
      <name val="Arial"/>
      <charset val="1"/>
    </font>
    <font>
      <sz val="10"/>
      <color theme="1"/>
      <name val="Arial MT"/>
      <charset val="1"/>
    </font>
    <font>
      <sz val="11"/>
      <color rgb="FF000000"/>
      <name val="Aptos Narrow"/>
    </font>
    <font>
      <sz val="10"/>
      <color rgb="FF000000"/>
      <name val="Arial"/>
      <family val="2"/>
    </font>
    <font>
      <sz val="10"/>
      <color rgb="FF000000"/>
      <name val="Arial"/>
    </font>
    <font>
      <sz val="10"/>
      <color rgb="FF000000"/>
      <name val="Aptos Narrow"/>
      <charset val="1"/>
    </font>
  </fonts>
  <fills count="13">
    <fill>
      <patternFill patternType="none"/>
    </fill>
    <fill>
      <patternFill patternType="gray125"/>
    </fill>
    <fill>
      <patternFill patternType="solid">
        <fgColor rgb="FFFFFF00"/>
        <bgColor indexed="64"/>
      </patternFill>
    </fill>
    <fill>
      <patternFill patternType="solid">
        <fgColor theme="3" tint="0.89999084444715716"/>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rgb="FF00B0F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style="medium">
        <color indexed="64"/>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164" fontId="3" fillId="0" borderId="0" applyFont="0" applyFill="0" applyBorder="0" applyAlignment="0" applyProtection="0"/>
    <xf numFmtId="0" fontId="11" fillId="0" borderId="0" applyNumberFormat="0" applyFill="0" applyBorder="0" applyAlignment="0" applyProtection="0"/>
  </cellStyleXfs>
  <cellXfs count="256">
    <xf numFmtId="0" fontId="0" fillId="0" borderId="0" xfId="0"/>
    <xf numFmtId="0" fontId="0" fillId="0" borderId="1" xfId="0" applyBorder="1"/>
    <xf numFmtId="0" fontId="0" fillId="2" borderId="1" xfId="0" applyFill="1" applyBorder="1"/>
    <xf numFmtId="0" fontId="0" fillId="0" borderId="0" xfId="0" applyAlignment="1">
      <alignment horizontal="center" vertical="top"/>
    </xf>
    <xf numFmtId="167" fontId="0" fillId="0" borderId="1" xfId="1" applyNumberFormat="1" applyFont="1" applyFill="1" applyBorder="1" applyAlignment="1">
      <alignment horizontal="center" vertical="top"/>
    </xf>
    <xf numFmtId="0" fontId="0" fillId="0" borderId="11" xfId="0" applyBorder="1"/>
    <xf numFmtId="0" fontId="0" fillId="0" borderId="12" xfId="0" applyBorder="1"/>
    <xf numFmtId="0" fontId="0" fillId="0" borderId="13" xfId="0" applyBorder="1"/>
    <xf numFmtId="0" fontId="0" fillId="0" borderId="1" xfId="0" applyBorder="1" applyAlignment="1">
      <alignment horizontal="center" vertical="top"/>
    </xf>
    <xf numFmtId="165" fontId="0" fillId="0" borderId="1" xfId="0" applyNumberFormat="1" applyBorder="1" applyAlignment="1">
      <alignment horizontal="center" vertical="top"/>
    </xf>
    <xf numFmtId="0" fontId="0" fillId="0" borderId="1" xfId="0" applyBorder="1" applyAlignment="1">
      <alignment horizontal="left" vertical="top"/>
    </xf>
    <xf numFmtId="167" fontId="0" fillId="0" borderId="1" xfId="0" applyNumberFormat="1" applyBorder="1" applyAlignment="1">
      <alignment horizontal="center" vertical="top"/>
    </xf>
    <xf numFmtId="167" fontId="2" fillId="0" borderId="1" xfId="0" applyNumberFormat="1" applyFont="1" applyBorder="1" applyAlignment="1">
      <alignment horizontal="center" vertical="center"/>
    </xf>
    <xf numFmtId="0" fontId="0" fillId="0" borderId="1" xfId="0" applyBorder="1" applyAlignment="1">
      <alignment horizontal="left" vertical="top" wrapText="1"/>
    </xf>
    <xf numFmtId="6" fontId="0" fillId="0" borderId="1" xfId="0" applyNumberFormat="1" applyBorder="1" applyAlignment="1">
      <alignment horizontal="left" vertical="top"/>
    </xf>
    <xf numFmtId="167" fontId="0" fillId="0" borderId="1" xfId="1" applyNumberFormat="1" applyFont="1" applyFill="1" applyBorder="1" applyAlignment="1">
      <alignment horizontal="center" vertical="center"/>
    </xf>
    <xf numFmtId="0" fontId="0" fillId="0" borderId="1" xfId="0" applyBorder="1" applyAlignment="1">
      <alignment horizontal="center"/>
    </xf>
    <xf numFmtId="0" fontId="7" fillId="0" borderId="1" xfId="0" applyFont="1" applyBorder="1" applyAlignment="1">
      <alignment horizontal="center"/>
    </xf>
    <xf numFmtId="14" fontId="0" fillId="0" borderId="1" xfId="0" applyNumberFormat="1" applyBorder="1" applyAlignment="1">
      <alignment horizontal="center" vertical="top"/>
    </xf>
    <xf numFmtId="169" fontId="0" fillId="0" borderId="1" xfId="0" applyNumberFormat="1" applyBorder="1" applyAlignment="1">
      <alignment horizontal="center" vertical="top"/>
    </xf>
    <xf numFmtId="168" fontId="0" fillId="0" borderId="1" xfId="0" applyNumberFormat="1" applyBorder="1" applyAlignment="1">
      <alignment horizontal="center" vertical="top"/>
    </xf>
    <xf numFmtId="170" fontId="0" fillId="0" borderId="1" xfId="0" applyNumberFormat="1" applyBorder="1" applyAlignment="1">
      <alignment horizontal="center" vertical="top"/>
    </xf>
    <xf numFmtId="0" fontId="1" fillId="3" borderId="10" xfId="0" applyFont="1" applyFill="1" applyBorder="1" applyAlignment="1">
      <alignment horizontal="center" vertical="top"/>
    </xf>
    <xf numFmtId="167" fontId="1" fillId="3" borderId="10" xfId="0" applyNumberFormat="1" applyFont="1" applyFill="1" applyBorder="1" applyAlignment="1">
      <alignment horizontal="center" vertical="top"/>
    </xf>
    <xf numFmtId="0" fontId="0" fillId="0" borderId="15" xfId="0" applyBorder="1" applyAlignment="1">
      <alignment horizontal="left" vertical="top"/>
    </xf>
    <xf numFmtId="0" fontId="0" fillId="0" borderId="14" xfId="0" applyBorder="1" applyAlignment="1">
      <alignment horizontal="left" vertical="top"/>
    </xf>
    <xf numFmtId="0" fontId="0" fillId="0" borderId="16" xfId="0" applyBorder="1" applyAlignment="1">
      <alignment horizontal="left" vertical="top"/>
    </xf>
    <xf numFmtId="0" fontId="0" fillId="0" borderId="1" xfId="0" applyBorder="1" applyAlignment="1">
      <alignment vertical="top"/>
    </xf>
    <xf numFmtId="0" fontId="0" fillId="5" borderId="1" xfId="0" applyFill="1" applyBorder="1" applyAlignment="1">
      <alignment horizontal="center" vertical="top"/>
    </xf>
    <xf numFmtId="165" fontId="0" fillId="5" borderId="1" xfId="0" applyNumberFormat="1" applyFill="1" applyBorder="1" applyAlignment="1">
      <alignment horizontal="center" vertical="top"/>
    </xf>
    <xf numFmtId="0" fontId="0" fillId="5" borderId="1" xfId="0" applyFill="1" applyBorder="1" applyAlignment="1">
      <alignment horizontal="left" vertical="top"/>
    </xf>
    <xf numFmtId="167" fontId="0" fillId="5" borderId="1" xfId="0" applyNumberFormat="1" applyFill="1" applyBorder="1" applyAlignment="1">
      <alignment horizontal="center" vertical="top"/>
    </xf>
    <xf numFmtId="167" fontId="0" fillId="5" borderId="1" xfId="1" applyNumberFormat="1" applyFont="1" applyFill="1" applyBorder="1" applyAlignment="1">
      <alignment horizontal="center" vertical="top"/>
    </xf>
    <xf numFmtId="171" fontId="0" fillId="0" borderId="1" xfId="0" applyNumberFormat="1" applyBorder="1" applyAlignment="1">
      <alignment horizontal="center" vertical="top"/>
    </xf>
    <xf numFmtId="171" fontId="1" fillId="3" borderId="10" xfId="0" applyNumberFormat="1" applyFont="1" applyFill="1" applyBorder="1" applyAlignment="1">
      <alignment horizontal="center" vertical="top"/>
    </xf>
    <xf numFmtId="171" fontId="0" fillId="5" borderId="1" xfId="0" applyNumberFormat="1" applyFill="1" applyBorder="1" applyAlignment="1">
      <alignment horizontal="center" vertical="top"/>
    </xf>
    <xf numFmtId="171" fontId="0" fillId="0" borderId="1" xfId="1" applyNumberFormat="1" applyFont="1" applyFill="1" applyBorder="1" applyAlignment="1">
      <alignment horizontal="center" vertical="top"/>
    </xf>
    <xf numFmtId="171" fontId="0" fillId="5" borderId="1" xfId="1" applyNumberFormat="1" applyFont="1" applyFill="1" applyBorder="1" applyAlignment="1">
      <alignment horizontal="center" vertical="top"/>
    </xf>
    <xf numFmtId="171" fontId="2" fillId="0" borderId="1" xfId="0" applyNumberFormat="1" applyFont="1" applyBorder="1" applyAlignment="1">
      <alignment horizontal="center" vertical="center"/>
    </xf>
    <xf numFmtId="14" fontId="1" fillId="3" borderId="10" xfId="0" applyNumberFormat="1" applyFont="1" applyFill="1" applyBorder="1" applyAlignment="1">
      <alignment horizontal="center" vertical="top"/>
    </xf>
    <xf numFmtId="166" fontId="0" fillId="5" borderId="1" xfId="0" applyNumberFormat="1" applyFill="1" applyBorder="1" applyAlignment="1">
      <alignment horizontal="center" vertical="top"/>
    </xf>
    <xf numFmtId="0" fontId="0" fillId="0" borderId="17" xfId="0" applyBorder="1"/>
    <xf numFmtId="0" fontId="0" fillId="0" borderId="14" xfId="0" applyBorder="1" applyAlignment="1">
      <alignment horizontal="left" indent="8"/>
    </xf>
    <xf numFmtId="0" fontId="0" fillId="0" borderId="17" xfId="0" applyBorder="1" applyAlignment="1">
      <alignment horizontal="center" vertical="center"/>
    </xf>
    <xf numFmtId="171" fontId="0" fillId="0" borderId="1" xfId="1" applyNumberFormat="1" applyFont="1" applyFill="1" applyBorder="1" applyAlignment="1"/>
    <xf numFmtId="167" fontId="0" fillId="0" borderId="1" xfId="1" applyNumberFormat="1" applyFont="1" applyFill="1" applyBorder="1" applyAlignment="1"/>
    <xf numFmtId="0" fontId="2" fillId="0" borderId="1" xfId="0" applyFont="1" applyBorder="1"/>
    <xf numFmtId="14" fontId="7" fillId="0" borderId="1" xfId="0" applyNumberFormat="1" applyFont="1" applyBorder="1"/>
    <xf numFmtId="171" fontId="0" fillId="0" borderId="1" xfId="0" applyNumberFormat="1" applyBorder="1"/>
    <xf numFmtId="169" fontId="0" fillId="0" borderId="1" xfId="0" applyNumberFormat="1" applyBorder="1"/>
    <xf numFmtId="0" fontId="7" fillId="0" borderId="1" xfId="0" applyFont="1" applyBorder="1"/>
    <xf numFmtId="0" fontId="6" fillId="0" borderId="1" xfId="0" applyFont="1" applyBorder="1"/>
    <xf numFmtId="0" fontId="8" fillId="0" borderId="1" xfId="0" applyFont="1" applyBorder="1"/>
    <xf numFmtId="0" fontId="0" fillId="0" borderId="1" xfId="0" applyBorder="1" applyAlignment="1">
      <alignment wrapText="1"/>
    </xf>
    <xf numFmtId="171" fontId="0" fillId="6" borderId="1" xfId="0" applyNumberFormat="1" applyFill="1" applyBorder="1" applyAlignment="1">
      <alignment horizontal="center" vertical="top"/>
    </xf>
    <xf numFmtId="0" fontId="0" fillId="0" borderId="1" xfId="0" applyBorder="1" applyAlignment="1">
      <alignment horizontal="left" vertical="top" indent="16"/>
    </xf>
    <xf numFmtId="171" fontId="0" fillId="6" borderId="1" xfId="1" applyNumberFormat="1" applyFont="1" applyFill="1" applyBorder="1" applyAlignment="1">
      <alignment horizontal="center" vertical="top"/>
    </xf>
    <xf numFmtId="0" fontId="0" fillId="0" borderId="14" xfId="0" applyBorder="1" applyAlignment="1">
      <alignment horizontal="left" wrapText="1" indent="8"/>
    </xf>
    <xf numFmtId="0" fontId="0" fillId="7" borderId="16" xfId="0" applyFill="1" applyBorder="1" applyAlignment="1">
      <alignment horizontal="left" vertical="top"/>
    </xf>
    <xf numFmtId="0" fontId="0" fillId="7" borderId="1" xfId="0" applyFill="1" applyBorder="1" applyAlignment="1">
      <alignment horizontal="left" vertical="top"/>
    </xf>
    <xf numFmtId="167" fontId="0" fillId="0" borderId="1" xfId="1" applyNumberFormat="1" applyFont="1" applyFill="1" applyBorder="1" applyAlignment="1">
      <alignment horizontal="center" vertical="top" wrapText="1"/>
    </xf>
    <xf numFmtId="0" fontId="0" fillId="0" borderId="1" xfId="0" applyBorder="1" applyAlignment="1">
      <alignment horizontal="center" vertical="center"/>
    </xf>
    <xf numFmtId="14" fontId="0" fillId="5" borderId="1" xfId="0" applyNumberFormat="1" applyFill="1" applyBorder="1" applyAlignment="1">
      <alignment horizontal="center" vertical="top"/>
    </xf>
    <xf numFmtId="171" fontId="0" fillId="6" borderId="1" xfId="1" applyNumberFormat="1" applyFont="1" applyFill="1" applyBorder="1" applyAlignment="1">
      <alignment horizontal="center" vertical="center"/>
    </xf>
    <xf numFmtId="172" fontId="0" fillId="8" borderId="1" xfId="0" applyNumberFormat="1" applyFill="1" applyBorder="1" applyAlignment="1">
      <alignment horizontal="center" vertical="top"/>
    </xf>
    <xf numFmtId="172" fontId="0" fillId="8" borderId="1" xfId="1" applyNumberFormat="1" applyFont="1" applyFill="1" applyBorder="1" applyAlignment="1">
      <alignment horizontal="center" vertical="top"/>
    </xf>
    <xf numFmtId="0" fontId="0" fillId="0" borderId="1" xfId="0" applyBorder="1" applyAlignment="1">
      <alignment horizontal="center" vertical="top" wrapText="1"/>
    </xf>
    <xf numFmtId="0" fontId="0" fillId="5" borderId="1" xfId="0" applyFill="1" applyBorder="1" applyAlignment="1">
      <alignment horizontal="left" vertical="top" wrapText="1"/>
    </xf>
    <xf numFmtId="0" fontId="0" fillId="0" borderId="16" xfId="0" applyBorder="1" applyAlignment="1">
      <alignment horizontal="center" vertical="top"/>
    </xf>
    <xf numFmtId="0" fontId="1" fillId="3" borderId="0" xfId="0" applyFont="1" applyFill="1" applyAlignment="1">
      <alignment horizontal="center" vertical="top"/>
    </xf>
    <xf numFmtId="14" fontId="14" fillId="0" borderId="1" xfId="0" applyNumberFormat="1" applyFont="1" applyBorder="1" applyAlignment="1">
      <alignment horizontal="center" vertical="top"/>
    </xf>
    <xf numFmtId="14" fontId="14" fillId="0" borderId="1" xfId="0" applyNumberFormat="1" applyFont="1" applyBorder="1" applyAlignment="1">
      <alignment horizontal="center"/>
    </xf>
    <xf numFmtId="14" fontId="0" fillId="0" borderId="14" xfId="0" applyNumberFormat="1" applyBorder="1" applyAlignment="1">
      <alignment horizontal="center" vertical="top"/>
    </xf>
    <xf numFmtId="0" fontId="15" fillId="0" borderId="1" xfId="0" applyFont="1" applyBorder="1"/>
    <xf numFmtId="0" fontId="0" fillId="5" borderId="1" xfId="0" applyFill="1" applyBorder="1"/>
    <xf numFmtId="0" fontId="12" fillId="0" borderId="1" xfId="0" applyFont="1" applyBorder="1"/>
    <xf numFmtId="0" fontId="13" fillId="0" borderId="1" xfId="0" applyFont="1" applyBorder="1"/>
    <xf numFmtId="172" fontId="0" fillId="8" borderId="0" xfId="1" applyNumberFormat="1" applyFont="1" applyFill="1" applyBorder="1" applyAlignment="1">
      <alignment horizontal="center" vertical="top"/>
    </xf>
    <xf numFmtId="14" fontId="14" fillId="5" borderId="10" xfId="0" applyNumberFormat="1" applyFont="1" applyFill="1" applyBorder="1" applyAlignment="1">
      <alignment horizontal="center" vertical="top"/>
    </xf>
    <xf numFmtId="14" fontId="0" fillId="0" borderId="0" xfId="0" applyNumberFormat="1" applyAlignment="1">
      <alignment horizontal="center" vertical="top"/>
    </xf>
    <xf numFmtId="0" fontId="0" fillId="5" borderId="16" xfId="0" applyFill="1" applyBorder="1" applyAlignment="1">
      <alignment horizontal="left" vertical="top"/>
    </xf>
    <xf numFmtId="0" fontId="0" fillId="5" borderId="17" xfId="0" applyFill="1" applyBorder="1" applyAlignment="1">
      <alignment horizontal="center" vertical="center"/>
    </xf>
    <xf numFmtId="0" fontId="0" fillId="5" borderId="14" xfId="0" applyFill="1" applyBorder="1" applyAlignment="1">
      <alignment horizontal="left" vertical="top"/>
    </xf>
    <xf numFmtId="0" fontId="0" fillId="5" borderId="17" xfId="0" applyFill="1" applyBorder="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17" fillId="0" borderId="1" xfId="0" applyFont="1" applyBorder="1" applyAlignment="1">
      <alignment horizontal="left" vertical="top" wrapText="1"/>
    </xf>
    <xf numFmtId="0" fontId="0" fillId="0" borderId="14" xfId="0" applyBorder="1"/>
    <xf numFmtId="0" fontId="0" fillId="0" borderId="15" xfId="0" applyBorder="1" applyAlignment="1">
      <alignment horizontal="left" indent="8"/>
    </xf>
    <xf numFmtId="0" fontId="0" fillId="5" borderId="14" xfId="0" applyFill="1" applyBorder="1"/>
    <xf numFmtId="0" fontId="10" fillId="5" borderId="0" xfId="0" applyFont="1" applyFill="1" applyAlignment="1">
      <alignment horizontal="left" indent="8"/>
    </xf>
    <xf numFmtId="0" fontId="0" fillId="5" borderId="14" xfId="0" applyFill="1" applyBorder="1" applyAlignment="1">
      <alignment horizontal="left" indent="8"/>
    </xf>
    <xf numFmtId="0" fontId="0" fillId="5" borderId="15" xfId="0" applyFill="1" applyBorder="1" applyAlignment="1">
      <alignment horizontal="left" vertical="top"/>
    </xf>
    <xf numFmtId="0" fontId="0" fillId="0" borderId="0" xfId="0" applyAlignment="1">
      <alignment horizontal="center"/>
    </xf>
    <xf numFmtId="0" fontId="16" fillId="0" borderId="0" xfId="2" applyFont="1" applyAlignment="1">
      <alignment horizontal="center"/>
    </xf>
    <xf numFmtId="167" fontId="0" fillId="0" borderId="1" xfId="1" applyNumberFormat="1" applyFont="1" applyBorder="1" applyAlignment="1">
      <alignment horizontal="center" vertical="top"/>
    </xf>
    <xf numFmtId="0" fontId="14" fillId="0" borderId="0" xfId="0" applyFont="1"/>
    <xf numFmtId="0" fontId="14" fillId="0" borderId="0" xfId="0"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center"/>
    </xf>
    <xf numFmtId="0" fontId="14" fillId="0" borderId="0" xfId="0" applyFont="1" applyAlignment="1">
      <alignment horizontal="center"/>
    </xf>
    <xf numFmtId="0" fontId="0" fillId="0" borderId="1" xfId="0" applyBorder="1" applyAlignment="1">
      <alignment horizontal="center" vertical="center" wrapText="1"/>
    </xf>
    <xf numFmtId="0" fontId="18" fillId="0" borderId="14" xfId="0" applyFont="1" applyBorder="1" applyAlignment="1">
      <alignment horizontal="center"/>
    </xf>
    <xf numFmtId="0" fontId="0" fillId="0" borderId="0" xfId="0" applyAlignment="1">
      <alignment wrapText="1"/>
    </xf>
    <xf numFmtId="0" fontId="0" fillId="9" borderId="1" xfId="0" applyFill="1" applyBorder="1" applyAlignment="1">
      <alignment horizontal="center" vertical="top"/>
    </xf>
    <xf numFmtId="0" fontId="0" fillId="7" borderId="1" xfId="0" applyFill="1" applyBorder="1" applyAlignment="1">
      <alignment horizontal="center" vertical="top"/>
    </xf>
    <xf numFmtId="0" fontId="15" fillId="0" borderId="0" xfId="0" applyFont="1"/>
    <xf numFmtId="0" fontId="13" fillId="0" borderId="0" xfId="0" applyFont="1"/>
    <xf numFmtId="0" fontId="0" fillId="0" borderId="14" xfId="0" applyBorder="1" applyAlignment="1">
      <alignment horizontal="center"/>
    </xf>
    <xf numFmtId="171" fontId="0" fillId="0" borderId="15" xfId="1" applyNumberFormat="1" applyFont="1" applyFill="1" applyBorder="1" applyAlignment="1">
      <alignment horizontal="center" vertical="top"/>
    </xf>
    <xf numFmtId="0" fontId="0" fillId="0" borderId="20" xfId="0" applyBorder="1" applyAlignment="1">
      <alignment horizontal="center" wrapText="1"/>
    </xf>
    <xf numFmtId="0" fontId="0" fillId="5" borderId="14" xfId="0" applyFill="1" applyBorder="1" applyAlignment="1">
      <alignment horizontal="left" vertical="top" wrapText="1"/>
    </xf>
    <xf numFmtId="172" fontId="0" fillId="5" borderId="1" xfId="1" applyNumberFormat="1" applyFont="1" applyFill="1" applyBorder="1" applyAlignment="1">
      <alignment horizontal="center" vertical="top"/>
    </xf>
    <xf numFmtId="0" fontId="0" fillId="0" borderId="0" xfId="0" applyAlignment="1">
      <alignment horizontal="right" wrapText="1"/>
    </xf>
    <xf numFmtId="0" fontId="19" fillId="0" borderId="0" xfId="0" applyFont="1"/>
    <xf numFmtId="0" fontId="0" fillId="0" borderId="14" xfId="0" applyBorder="1" applyAlignment="1">
      <alignment horizontal="center" wrapText="1"/>
    </xf>
    <xf numFmtId="0" fontId="0" fillId="0" borderId="10" xfId="0" applyBorder="1" applyAlignment="1">
      <alignment horizontal="center" vertical="top"/>
    </xf>
    <xf numFmtId="0" fontId="16" fillId="0" borderId="14" xfId="2" applyFont="1" applyBorder="1" applyAlignment="1">
      <alignment horizontal="center" vertical="center"/>
    </xf>
    <xf numFmtId="0" fontId="16" fillId="5" borderId="0" xfId="2" applyFont="1" applyFill="1" applyAlignment="1">
      <alignment horizontal="center" vertical="center"/>
    </xf>
    <xf numFmtId="0" fontId="0" fillId="0" borderId="10" xfId="0" applyBorder="1" applyAlignment="1">
      <alignment horizontal="center" vertical="top" wrapText="1"/>
    </xf>
    <xf numFmtId="0" fontId="0" fillId="5" borderId="0" xfId="2" applyFont="1" applyFill="1" applyAlignment="1">
      <alignment horizontal="center"/>
    </xf>
    <xf numFmtId="0" fontId="0" fillId="5" borderId="1" xfId="0" applyFill="1" applyBorder="1" applyAlignment="1">
      <alignment wrapText="1"/>
    </xf>
    <xf numFmtId="0" fontId="0" fillId="5" borderId="0" xfId="0" applyFill="1"/>
    <xf numFmtId="0" fontId="0" fillId="0" borderId="21" xfId="0" applyBorder="1" applyAlignment="1">
      <alignment horizontal="center" vertical="center"/>
    </xf>
    <xf numFmtId="14" fontId="7" fillId="0" borderId="1" xfId="0" applyNumberFormat="1" applyFont="1" applyBorder="1" applyAlignment="1">
      <alignment horizontal="center"/>
    </xf>
    <xf numFmtId="0" fontId="0" fillId="0" borderId="14" xfId="0" applyBorder="1" applyAlignment="1">
      <alignment horizontal="center" vertical="center" wrapText="1"/>
    </xf>
    <xf numFmtId="167" fontId="0" fillId="0" borderId="1" xfId="0" applyNumberFormat="1" applyBorder="1" applyAlignment="1">
      <alignment horizontal="center" vertical="top" wrapText="1"/>
    </xf>
    <xf numFmtId="0" fontId="7" fillId="0" borderId="1" xfId="0" applyFont="1" applyBorder="1" applyAlignment="1">
      <alignment horizontal="center" vertical="top"/>
    </xf>
    <xf numFmtId="167" fontId="0" fillId="0" borderId="1" xfId="0" applyNumberFormat="1" applyBorder="1" applyAlignment="1">
      <alignment horizontal="center" vertical="center"/>
    </xf>
    <xf numFmtId="14" fontId="21" fillId="0" borderId="1" xfId="0" applyNumberFormat="1" applyFont="1" applyBorder="1" applyAlignment="1">
      <alignment horizontal="center"/>
    </xf>
    <xf numFmtId="14" fontId="7" fillId="5" borderId="1" xfId="0" applyNumberFormat="1" applyFont="1" applyFill="1" applyBorder="1"/>
    <xf numFmtId="0" fontId="7" fillId="5" borderId="1" xfId="0" applyFont="1" applyFill="1" applyBorder="1" applyAlignment="1">
      <alignment horizontal="center"/>
    </xf>
    <xf numFmtId="167" fontId="0" fillId="10" borderId="1" xfId="0" applyNumberFormat="1" applyFill="1" applyBorder="1" applyAlignment="1">
      <alignment horizontal="center" vertical="top"/>
    </xf>
    <xf numFmtId="0" fontId="0" fillId="10" borderId="1" xfId="0" applyFill="1" applyBorder="1" applyAlignment="1">
      <alignment horizontal="center" vertical="top"/>
    </xf>
    <xf numFmtId="0" fontId="14" fillId="10" borderId="0" xfId="0" applyFont="1" applyFill="1" applyAlignment="1">
      <alignment horizontal="center"/>
    </xf>
    <xf numFmtId="167" fontId="0" fillId="11" borderId="1" xfId="0" applyNumberFormat="1" applyFill="1" applyBorder="1" applyAlignment="1">
      <alignment horizontal="center" vertical="top"/>
    </xf>
    <xf numFmtId="167" fontId="0" fillId="10" borderId="1" xfId="1" applyNumberFormat="1" applyFont="1" applyFill="1" applyBorder="1" applyAlignment="1">
      <alignment horizontal="center" vertical="top" wrapText="1"/>
    </xf>
    <xf numFmtId="0" fontId="0" fillId="10" borderId="1" xfId="0" applyFill="1" applyBorder="1" applyAlignment="1">
      <alignment horizontal="center" vertical="center" wrapText="1"/>
    </xf>
    <xf numFmtId="167" fontId="0" fillId="10" borderId="1" xfId="1" applyNumberFormat="1" applyFont="1" applyFill="1" applyBorder="1" applyAlignment="1">
      <alignment horizontal="center" vertical="top"/>
    </xf>
    <xf numFmtId="167" fontId="2" fillId="10" borderId="1" xfId="0" applyNumberFormat="1" applyFont="1" applyFill="1" applyBorder="1" applyAlignment="1">
      <alignment horizontal="center" vertical="center"/>
    </xf>
    <xf numFmtId="167" fontId="2" fillId="10" borderId="1" xfId="1" applyNumberFormat="1" applyFont="1" applyFill="1" applyBorder="1" applyAlignment="1">
      <alignment horizontal="center" vertical="top" wrapText="1"/>
    </xf>
    <xf numFmtId="0" fontId="18" fillId="10" borderId="0" xfId="0" applyFont="1" applyFill="1" applyAlignment="1">
      <alignment horizontal="center"/>
    </xf>
    <xf numFmtId="0" fontId="18" fillId="10" borderId="0" xfId="0" applyFont="1" applyFill="1" applyAlignment="1">
      <alignment horizontal="center" vertical="center"/>
    </xf>
    <xf numFmtId="0" fontId="14" fillId="5" borderId="0" xfId="0" applyFont="1" applyFill="1" applyAlignment="1">
      <alignment horizontal="center"/>
    </xf>
    <xf numFmtId="0" fontId="0" fillId="0" borderId="14" xfId="0" applyBorder="1" applyAlignment="1">
      <alignment horizontal="center" vertical="top"/>
    </xf>
    <xf numFmtId="0" fontId="0" fillId="5" borderId="0" xfId="0" applyFill="1" applyAlignment="1">
      <alignment horizontal="center" vertical="top"/>
    </xf>
    <xf numFmtId="171" fontId="0" fillId="5" borderId="0" xfId="1" applyNumberFormat="1" applyFont="1" applyFill="1" applyBorder="1" applyAlignment="1">
      <alignment horizontal="center" vertical="top"/>
    </xf>
    <xf numFmtId="167" fontId="0" fillId="10" borderId="14" xfId="1" applyNumberFormat="1" applyFont="1" applyFill="1" applyBorder="1" applyAlignment="1">
      <alignment horizontal="center" vertical="top"/>
    </xf>
    <xf numFmtId="0" fontId="14" fillId="10" borderId="14" xfId="0" applyFont="1" applyFill="1" applyBorder="1" applyAlignment="1">
      <alignment horizontal="center" vertical="center"/>
    </xf>
    <xf numFmtId="171" fontId="0" fillId="6" borderId="11" xfId="1" applyNumberFormat="1" applyFont="1" applyFill="1" applyBorder="1" applyAlignment="1">
      <alignment horizontal="center" vertical="center"/>
    </xf>
    <xf numFmtId="0" fontId="0" fillId="10" borderId="15" xfId="0" applyFill="1" applyBorder="1" applyAlignment="1">
      <alignment horizontal="center" vertical="top"/>
    </xf>
    <xf numFmtId="0" fontId="0" fillId="7" borderId="15" xfId="0" applyFill="1" applyBorder="1" applyAlignment="1">
      <alignment horizontal="center" vertical="top" wrapText="1"/>
    </xf>
    <xf numFmtId="167" fontId="0" fillId="5" borderId="20" xfId="1" applyNumberFormat="1" applyFont="1" applyFill="1" applyBorder="1" applyAlignment="1">
      <alignment horizontal="center" vertical="top"/>
    </xf>
    <xf numFmtId="0" fontId="14" fillId="10" borderId="0" xfId="0" applyFont="1" applyFill="1" applyAlignment="1">
      <alignment horizontal="center" vertical="center"/>
    </xf>
    <xf numFmtId="171" fontId="0" fillId="6" borderId="22" xfId="1" applyNumberFormat="1" applyFont="1" applyFill="1" applyBorder="1" applyAlignment="1">
      <alignment horizontal="center" vertical="center"/>
    </xf>
    <xf numFmtId="172" fontId="0" fillId="8" borderId="20" xfId="1" applyNumberFormat="1" applyFont="1" applyFill="1" applyBorder="1" applyAlignment="1">
      <alignment horizontal="center" vertical="top"/>
    </xf>
    <xf numFmtId="0" fontId="0" fillId="10" borderId="14" xfId="0" applyFill="1" applyBorder="1" applyAlignment="1">
      <alignment horizontal="center" vertical="top"/>
    </xf>
    <xf numFmtId="0" fontId="0" fillId="0" borderId="15" xfId="0" applyBorder="1" applyAlignment="1">
      <alignment horizontal="center" vertical="top"/>
    </xf>
    <xf numFmtId="3" fontId="0" fillId="5" borderId="10" xfId="0" applyNumberFormat="1" applyFill="1" applyBorder="1" applyAlignment="1">
      <alignment horizontal="center" vertical="top"/>
    </xf>
    <xf numFmtId="0" fontId="0" fillId="0" borderId="20" xfId="0" applyBorder="1" applyAlignment="1">
      <alignment horizontal="center" vertical="top" wrapText="1"/>
    </xf>
    <xf numFmtId="167" fontId="0" fillId="10" borderId="1" xfId="1" quotePrefix="1" applyNumberFormat="1" applyFont="1" applyFill="1" applyBorder="1" applyAlignment="1">
      <alignment horizontal="center" vertical="top"/>
    </xf>
    <xf numFmtId="0" fontId="0" fillId="0" borderId="14" xfId="0" applyBorder="1" applyAlignment="1">
      <alignment vertical="center" indent="4"/>
    </xf>
    <xf numFmtId="0" fontId="0" fillId="0" borderId="14" xfId="0" applyBorder="1" applyAlignment="1">
      <alignment horizontal="left" vertical="center" wrapText="1" indent="4"/>
    </xf>
    <xf numFmtId="172" fontId="0" fillId="8" borderId="16" xfId="1" applyNumberFormat="1" applyFont="1" applyFill="1" applyBorder="1" applyAlignment="1">
      <alignment horizontal="center" vertical="top"/>
    </xf>
    <xf numFmtId="167" fontId="0" fillId="5" borderId="10" xfId="1" applyNumberFormat="1" applyFont="1" applyFill="1" applyBorder="1" applyAlignment="1">
      <alignment horizontal="center" vertical="top"/>
    </xf>
    <xf numFmtId="0" fontId="0" fillId="5" borderId="10" xfId="0" applyFill="1" applyBorder="1" applyAlignment="1">
      <alignment horizontal="center" vertical="top"/>
    </xf>
    <xf numFmtId="0" fontId="18" fillId="10" borderId="14" xfId="0" applyFont="1" applyFill="1" applyBorder="1" applyAlignment="1">
      <alignment horizontal="center" vertical="center"/>
    </xf>
    <xf numFmtId="171" fontId="0" fillId="6" borderId="16" xfId="1" applyNumberFormat="1" applyFont="1" applyFill="1" applyBorder="1" applyAlignment="1">
      <alignment horizontal="center" vertical="top"/>
    </xf>
    <xf numFmtId="0" fontId="0" fillId="0" borderId="14" xfId="0" applyBorder="1" applyAlignment="1">
      <alignment wrapText="1"/>
    </xf>
    <xf numFmtId="0" fontId="0" fillId="5" borderId="10" xfId="0" applyFill="1" applyBorder="1" applyAlignment="1">
      <alignment horizontal="left" vertical="top"/>
    </xf>
    <xf numFmtId="0" fontId="0" fillId="0" borderId="23" xfId="0" applyBorder="1" applyAlignment="1">
      <alignment wrapText="1"/>
    </xf>
    <xf numFmtId="0" fontId="0" fillId="0" borderId="22" xfId="0" applyBorder="1" applyAlignment="1">
      <alignment horizontal="left" vertical="top"/>
    </xf>
    <xf numFmtId="0" fontId="0" fillId="0" borderId="14" xfId="0" applyBorder="1" applyAlignment="1">
      <alignment vertical="center" indent="5"/>
    </xf>
    <xf numFmtId="167" fontId="0" fillId="0" borderId="10" xfId="1" applyNumberFormat="1" applyFont="1" applyFill="1" applyBorder="1" applyAlignment="1">
      <alignment horizontal="center" vertical="top"/>
    </xf>
    <xf numFmtId="167" fontId="0" fillId="0" borderId="20" xfId="1" applyNumberFormat="1" applyFont="1" applyFill="1" applyBorder="1" applyAlignment="1">
      <alignment horizontal="center" vertical="top"/>
    </xf>
    <xf numFmtId="0" fontId="0" fillId="0" borderId="24" xfId="0" applyBorder="1" applyAlignment="1">
      <alignment horizontal="center" vertical="center" wrapText="1" indent="5"/>
    </xf>
    <xf numFmtId="167" fontId="0" fillId="10" borderId="1" xfId="1" applyNumberFormat="1" applyFont="1" applyFill="1" applyBorder="1" applyAlignment="1"/>
    <xf numFmtId="167" fontId="0" fillId="0" borderId="0" xfId="0" applyNumberFormat="1" applyAlignment="1">
      <alignment horizontal="center" vertical="top" wrapText="1"/>
    </xf>
    <xf numFmtId="0" fontId="0" fillId="5" borderId="17" xfId="0" applyFill="1" applyBorder="1" applyAlignment="1">
      <alignment horizontal="center" vertical="center" wrapText="1"/>
    </xf>
    <xf numFmtId="167" fontId="0" fillId="0" borderId="1" xfId="0" applyNumberFormat="1" applyBorder="1" applyAlignment="1">
      <alignment horizontal="center" vertical="center" wrapText="1"/>
    </xf>
    <xf numFmtId="0" fontId="22" fillId="0" borderId="25" xfId="0" applyFont="1" applyBorder="1" applyAlignment="1">
      <alignment wrapText="1"/>
    </xf>
    <xf numFmtId="0" fontId="22" fillId="0" borderId="26" xfId="0" applyFont="1" applyBorder="1" applyAlignment="1">
      <alignment wrapText="1"/>
    </xf>
    <xf numFmtId="0" fontId="22" fillId="0" borderId="14" xfId="0" applyFont="1" applyBorder="1" applyAlignment="1">
      <alignment wrapText="1"/>
    </xf>
    <xf numFmtId="0" fontId="0" fillId="0" borderId="10" xfId="0" applyBorder="1" applyAlignment="1">
      <alignment horizontal="left" vertical="top"/>
    </xf>
    <xf numFmtId="171" fontId="0" fillId="0" borderId="10" xfId="0" applyNumberFormat="1" applyBorder="1" applyAlignment="1">
      <alignment horizontal="center" vertical="top"/>
    </xf>
    <xf numFmtId="0" fontId="0" fillId="0" borderId="20" xfId="0" applyBorder="1" applyAlignment="1">
      <alignment horizontal="center" vertical="top"/>
    </xf>
    <xf numFmtId="171" fontId="0" fillId="0" borderId="20" xfId="0" applyNumberFormat="1" applyBorder="1" applyAlignment="1">
      <alignment horizontal="center" vertical="top"/>
    </xf>
    <xf numFmtId="167" fontId="0" fillId="7" borderId="1" xfId="1" applyNumberFormat="1" applyFont="1" applyFill="1" applyBorder="1" applyAlignment="1">
      <alignment horizontal="center" vertical="top"/>
    </xf>
    <xf numFmtId="0" fontId="0" fillId="7" borderId="15" xfId="0" applyFill="1" applyBorder="1" applyAlignment="1">
      <alignment horizontal="center" vertical="top"/>
    </xf>
    <xf numFmtId="14" fontId="7" fillId="5" borderId="1" xfId="0" applyNumberFormat="1" applyFont="1" applyFill="1" applyBorder="1" applyAlignment="1">
      <alignment horizontal="center"/>
    </xf>
    <xf numFmtId="0" fontId="0" fillId="5" borderId="20" xfId="0" applyFill="1" applyBorder="1" applyAlignment="1">
      <alignment horizontal="left" vertical="top" wrapText="1"/>
    </xf>
    <xf numFmtId="167" fontId="0" fillId="5" borderId="1" xfId="1" applyNumberFormat="1" applyFont="1" applyFill="1" applyBorder="1" applyAlignment="1">
      <alignment horizontal="center" vertical="top" wrapText="1"/>
    </xf>
    <xf numFmtId="0" fontId="0" fillId="5" borderId="1" xfId="0" applyFill="1" applyBorder="1" applyAlignment="1">
      <alignment horizontal="center" vertical="top" wrapText="1"/>
    </xf>
    <xf numFmtId="0" fontId="16" fillId="0" borderId="27" xfId="0" applyFont="1" applyBorder="1" applyAlignment="1">
      <alignment horizontal="center" vertical="center"/>
    </xf>
    <xf numFmtId="0" fontId="23" fillId="0" borderId="25" xfId="0" applyFont="1" applyBorder="1" applyAlignment="1">
      <alignment wrapText="1"/>
    </xf>
    <xf numFmtId="0" fontId="23" fillId="0" borderId="26" xfId="0" applyFont="1" applyBorder="1" applyAlignment="1">
      <alignment wrapText="1"/>
    </xf>
    <xf numFmtId="0" fontId="23" fillId="0" borderId="14" xfId="0" applyFont="1" applyBorder="1" applyAlignment="1">
      <alignment wrapText="1"/>
    </xf>
    <xf numFmtId="0" fontId="0" fillId="0" borderId="20" xfId="0" applyBorder="1" applyAlignment="1">
      <alignment horizontal="left" vertical="top"/>
    </xf>
    <xf numFmtId="0" fontId="23" fillId="0" borderId="17" xfId="0" applyFont="1" applyBorder="1" applyAlignment="1">
      <alignment wrapText="1"/>
    </xf>
    <xf numFmtId="167" fontId="0" fillId="0" borderId="10" xfId="0" applyNumberFormat="1" applyBorder="1" applyAlignment="1">
      <alignment horizontal="center" vertical="top"/>
    </xf>
    <xf numFmtId="0" fontId="0" fillId="0" borderId="28" xfId="0" applyBorder="1" applyAlignment="1">
      <alignment horizontal="left" vertical="top"/>
    </xf>
    <xf numFmtId="0" fontId="0" fillId="0" borderId="29" xfId="0" applyBorder="1" applyAlignment="1">
      <alignment horizontal="center" vertical="top"/>
    </xf>
    <xf numFmtId="0" fontId="0" fillId="0" borderId="20" xfId="0" applyBorder="1" applyAlignment="1">
      <alignment horizontal="left" vertical="top" wrapText="1"/>
    </xf>
    <xf numFmtId="0" fontId="23" fillId="0" borderId="23" xfId="0" applyFont="1" applyBorder="1" applyAlignment="1">
      <alignment horizontal="center" vertical="center" wrapText="1"/>
    </xf>
    <xf numFmtId="0" fontId="20" fillId="0" borderId="14" xfId="0" applyFont="1" applyBorder="1"/>
    <xf numFmtId="14" fontId="0" fillId="0" borderId="1" xfId="0" applyNumberFormat="1" applyBorder="1" applyAlignment="1">
      <alignment horizontal="center" vertical="top" wrapText="1"/>
    </xf>
    <xf numFmtId="0" fontId="2" fillId="0" borderId="18" xfId="0" applyFont="1" applyBorder="1" applyAlignment="1">
      <alignment vertical="center"/>
    </xf>
    <xf numFmtId="0" fontId="2" fillId="0" borderId="19" xfId="0" applyFont="1" applyBorder="1" applyAlignment="1">
      <alignment vertical="center"/>
    </xf>
    <xf numFmtId="171" fontId="0" fillId="0" borderId="1" xfId="1" applyNumberFormat="1" applyFont="1" applyFill="1" applyBorder="1" applyAlignment="1">
      <alignment horizontal="center" vertical="top" wrapText="1"/>
    </xf>
    <xf numFmtId="171" fontId="0" fillId="5" borderId="1" xfId="1" applyNumberFormat="1" applyFont="1" applyFill="1" applyBorder="1" applyAlignment="1">
      <alignment horizontal="center" vertical="top" wrapText="1"/>
    </xf>
    <xf numFmtId="0" fontId="18" fillId="5" borderId="0" xfId="0" applyFont="1" applyFill="1" applyAlignment="1">
      <alignment horizontal="center" vertical="center"/>
    </xf>
    <xf numFmtId="171" fontId="0" fillId="8" borderId="1" xfId="1" applyNumberFormat="1" applyFont="1" applyFill="1" applyBorder="1" applyAlignment="1">
      <alignment horizontal="center" vertical="top"/>
    </xf>
    <xf numFmtId="0" fontId="0" fillId="12" borderId="1" xfId="0" applyFill="1" applyBorder="1" applyAlignment="1">
      <alignment horizontal="left" vertical="top"/>
    </xf>
    <xf numFmtId="0" fontId="0" fillId="12" borderId="1" xfId="0" applyFill="1" applyBorder="1" applyAlignment="1">
      <alignment horizontal="center" vertical="top"/>
    </xf>
    <xf numFmtId="14" fontId="0" fillId="12" borderId="1" xfId="0" applyNumberFormat="1" applyFill="1" applyBorder="1" applyAlignment="1">
      <alignment horizontal="center" vertical="top"/>
    </xf>
    <xf numFmtId="0" fontId="0" fillId="12" borderId="1" xfId="0" applyFill="1" applyBorder="1" applyAlignment="1">
      <alignment horizontal="left" vertical="top" wrapText="1"/>
    </xf>
    <xf numFmtId="171" fontId="0" fillId="12" borderId="1" xfId="0" applyNumberFormat="1" applyFill="1" applyBorder="1" applyAlignment="1">
      <alignment horizontal="center" vertical="top"/>
    </xf>
    <xf numFmtId="167" fontId="0" fillId="12" borderId="1" xfId="0" applyNumberFormat="1" applyFill="1" applyBorder="1" applyAlignment="1">
      <alignment horizontal="center" vertical="top"/>
    </xf>
    <xf numFmtId="0" fontId="23" fillId="0" borderId="14" xfId="0" applyFont="1" applyBorder="1" applyAlignment="1">
      <alignment horizontal="center" vertical="center" wrapText="1"/>
    </xf>
    <xf numFmtId="171" fontId="0" fillId="6" borderId="10" xfId="1" applyNumberFormat="1" applyFont="1" applyFill="1" applyBorder="1" applyAlignment="1">
      <alignment horizontal="center" vertical="top"/>
    </xf>
    <xf numFmtId="171" fontId="0" fillId="6" borderId="20" xfId="1" applyNumberFormat="1" applyFont="1" applyFill="1" applyBorder="1" applyAlignment="1">
      <alignment horizontal="center" vertical="top"/>
    </xf>
    <xf numFmtId="0" fontId="7" fillId="0" borderId="11" xfId="0" applyFont="1" applyBorder="1"/>
    <xf numFmtId="0" fontId="22" fillId="0" borderId="14" xfId="0" applyFont="1" applyBorder="1"/>
    <xf numFmtId="165" fontId="1" fillId="3" borderId="10" xfId="0" applyNumberFormat="1" applyFont="1" applyFill="1" applyBorder="1" applyAlignment="1">
      <alignment horizontal="left" vertical="top"/>
    </xf>
    <xf numFmtId="165" fontId="0" fillId="0" borderId="1" xfId="0" applyNumberFormat="1" applyBorder="1" applyAlignment="1">
      <alignment horizontal="left" vertical="top"/>
    </xf>
    <xf numFmtId="165" fontId="0" fillId="5" borderId="1" xfId="0" applyNumberFormat="1" applyFill="1" applyBorder="1" applyAlignment="1">
      <alignment horizontal="left" vertical="top"/>
    </xf>
    <xf numFmtId="165" fontId="0" fillId="12" borderId="1" xfId="0" applyNumberFormat="1" applyFill="1" applyBorder="1" applyAlignment="1">
      <alignment horizontal="left" vertical="top"/>
    </xf>
    <xf numFmtId="14" fontId="7" fillId="0" borderId="1" xfId="0" applyNumberFormat="1" applyFont="1" applyBorder="1" applyAlignment="1">
      <alignment horizontal="left"/>
    </xf>
    <xf numFmtId="0" fontId="7" fillId="0" borderId="1" xfId="0" applyFont="1" applyBorder="1" applyAlignment="1">
      <alignment horizontal="left"/>
    </xf>
    <xf numFmtId="0" fontId="0" fillId="5" borderId="0" xfId="0" applyFill="1" applyAlignment="1">
      <alignment wrapText="1"/>
    </xf>
    <xf numFmtId="167" fontId="0" fillId="5" borderId="1" xfId="0" applyNumberFormat="1" applyFill="1" applyBorder="1" applyAlignment="1">
      <alignment horizontal="center" vertical="center"/>
    </xf>
    <xf numFmtId="14" fontId="0" fillId="7" borderId="1" xfId="0" applyNumberFormat="1" applyFill="1" applyBorder="1" applyAlignment="1">
      <alignment horizontal="center" vertical="top"/>
    </xf>
    <xf numFmtId="165" fontId="0" fillId="7" borderId="1" xfId="0" applyNumberFormat="1" applyFill="1" applyBorder="1" applyAlignment="1">
      <alignment horizontal="center" vertical="top"/>
    </xf>
    <xf numFmtId="0" fontId="0" fillId="7" borderId="1" xfId="0" applyFill="1" applyBorder="1" applyAlignment="1">
      <alignment horizontal="left" vertical="top" wrapText="1"/>
    </xf>
    <xf numFmtId="0" fontId="0" fillId="7" borderId="14" xfId="0" applyFill="1" applyBorder="1" applyAlignment="1">
      <alignment horizontal="center" vertical="center"/>
    </xf>
    <xf numFmtId="171" fontId="0" fillId="7" borderId="1" xfId="0" applyNumberFormat="1" applyFill="1" applyBorder="1" applyAlignment="1">
      <alignment horizontal="center" vertical="top"/>
    </xf>
    <xf numFmtId="167" fontId="0" fillId="7" borderId="1" xfId="0" applyNumberFormat="1" applyFill="1" applyBorder="1" applyAlignment="1">
      <alignment horizontal="center" vertical="top"/>
    </xf>
    <xf numFmtId="0" fontId="7" fillId="5" borderId="1" xfId="0" applyFont="1" applyFill="1" applyBorder="1"/>
    <xf numFmtId="172" fontId="0" fillId="7" borderId="1" xfId="0" applyNumberFormat="1" applyFill="1" applyBorder="1" applyAlignment="1">
      <alignment horizontal="center" vertical="top"/>
    </xf>
    <xf numFmtId="0" fontId="24" fillId="0" borderId="0" xfId="0" applyFont="1"/>
    <xf numFmtId="172" fontId="0" fillId="7" borderId="1" xfId="1" applyNumberFormat="1" applyFont="1" applyFill="1" applyBorder="1" applyAlignment="1">
      <alignment horizontal="center" vertical="top"/>
    </xf>
    <xf numFmtId="0" fontId="4" fillId="4" borderId="3" xfId="0" applyFont="1" applyFill="1" applyBorder="1" applyAlignment="1">
      <alignment horizontal="center" wrapText="1"/>
    </xf>
    <xf numFmtId="0" fontId="4" fillId="4" borderId="8" xfId="0" applyFont="1" applyFill="1" applyBorder="1" applyAlignment="1">
      <alignment horizontal="center" wrapText="1"/>
    </xf>
    <xf numFmtId="0" fontId="4" fillId="4" borderId="9" xfId="0" applyFont="1" applyFill="1" applyBorder="1" applyAlignment="1">
      <alignment horizontal="center" wrapText="1"/>
    </xf>
    <xf numFmtId="0" fontId="4" fillId="4" borderId="5" xfId="0" applyFont="1" applyFill="1" applyBorder="1" applyAlignment="1">
      <alignment horizontal="center" wrapText="1"/>
    </xf>
    <xf numFmtId="0" fontId="4" fillId="4" borderId="0" xfId="0" applyFont="1" applyFill="1" applyAlignment="1">
      <alignment horizontal="center" wrapText="1"/>
    </xf>
    <xf numFmtId="0" fontId="4" fillId="4" borderId="6" xfId="0" applyFont="1" applyFill="1" applyBorder="1" applyAlignment="1">
      <alignment horizontal="center" wrapText="1"/>
    </xf>
    <xf numFmtId="0" fontId="4" fillId="4" borderId="4" xfId="0" applyFont="1" applyFill="1" applyBorder="1" applyAlignment="1">
      <alignment horizontal="center" wrapText="1"/>
    </xf>
    <xf numFmtId="0" fontId="4" fillId="4" borderId="7" xfId="0" applyFont="1" applyFill="1" applyBorder="1" applyAlignment="1">
      <alignment horizontal="center" wrapText="1"/>
    </xf>
    <xf numFmtId="0" fontId="4" fillId="4" borderId="2" xfId="0" applyFont="1" applyFill="1" applyBorder="1" applyAlignment="1">
      <alignment horizontal="center" wrapText="1"/>
    </xf>
    <xf numFmtId="0" fontId="0" fillId="2" borderId="18" xfId="0" applyFill="1" applyBorder="1" applyAlignment="1">
      <alignment horizontal="left" vertical="center" indent="4"/>
    </xf>
    <xf numFmtId="0" fontId="0" fillId="2" borderId="19" xfId="0" applyFill="1" applyBorder="1" applyAlignment="1">
      <alignment horizontal="left" vertical="center" indent="4"/>
    </xf>
    <xf numFmtId="0" fontId="0" fillId="0" borderId="30" xfId="0" applyBorder="1" applyAlignment="1">
      <alignment horizontal="left" vertical="center" wrapText="1" indent="4"/>
    </xf>
    <xf numFmtId="0" fontId="0" fillId="0" borderId="24" xfId="0" applyBorder="1" applyAlignment="1">
      <alignment horizontal="left" vertical="center" wrapText="1" indent="4"/>
    </xf>
    <xf numFmtId="0" fontId="0" fillId="0" borderId="18" xfId="0" applyBorder="1" applyAlignment="1">
      <alignment horizontal="left" vertical="center" indent="4"/>
    </xf>
    <xf numFmtId="0" fontId="0" fillId="0" borderId="19" xfId="0" applyBorder="1" applyAlignment="1">
      <alignment horizontal="left" vertical="center" indent="4"/>
    </xf>
  </cellXfs>
  <cellStyles count="3">
    <cellStyle name="Hyperlink" xfId="2" xr:uid="{00000000-000B-0000-0000-000008000000}"/>
    <cellStyle name="Moneda" xfId="1" builtinId="4"/>
    <cellStyle name="Normal" xfId="0" builtinId="0"/>
  </cellStyles>
  <dxfs count="16">
    <dxf>
      <border diagonalUp="0" diagonalDown="0">
        <left/>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5B54DE0-6E32-4957-8D13-F2FFEC340120}" name="Tabla1" displayName="Tabla1" ref="A2:A28" totalsRowShown="0" headerRowBorderDxfId="2" tableBorderDxfId="3" totalsRowBorderDxfId="1">
  <autoFilter ref="A2:A28" xr:uid="{B5B54DE0-6E32-4957-8D13-F2FFEC340120}"/>
  <tableColumns count="1">
    <tableColumn id="1" xr3:uid="{7903D96F-D6D3-488B-AE95-E42BE1526EEB}" name="Columna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3" Type="http://schemas.openxmlformats.org/officeDocument/2006/relationships/hyperlink" Target="javascript:void(0)" TargetMode="External"/><Relationship Id="rId7" Type="http://schemas.openxmlformats.org/officeDocument/2006/relationships/comments" Target="../comments1.xml"/><Relationship Id="rId2" Type="http://schemas.openxmlformats.org/officeDocument/2006/relationships/hyperlink" Target="javascript:void(0)" TargetMode="External"/><Relationship Id="rId1" Type="http://schemas.openxmlformats.org/officeDocument/2006/relationships/hyperlink" Target="javascript:void(0)" TargetMode="External"/><Relationship Id="rId6" Type="http://schemas.openxmlformats.org/officeDocument/2006/relationships/vmlDrawing" Target="../drawings/vmlDrawing1.vml"/><Relationship Id="rId5" Type="http://schemas.openxmlformats.org/officeDocument/2006/relationships/hyperlink" Target="javascript:void(0)" TargetMode="External"/><Relationship Id="rId4" Type="http://schemas.openxmlformats.org/officeDocument/2006/relationships/hyperlink" Target="javascript:void(0)"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D6ECC-457A-4C8C-B392-715B86AAEDD2}">
  <dimension ref="A1:L17"/>
  <sheetViews>
    <sheetView workbookViewId="0">
      <selection sqref="A1:L17"/>
    </sheetView>
  </sheetViews>
  <sheetFormatPr defaultColWidth="11.42578125" defaultRowHeight="15"/>
  <cols>
    <col min="1" max="1" width="11.42578125" customWidth="1"/>
    <col min="12" max="12" width="0.28515625" customWidth="1"/>
  </cols>
  <sheetData>
    <row r="1" spans="1:12">
      <c r="A1" s="241" t="s">
        <v>0</v>
      </c>
      <c r="B1" s="242"/>
      <c r="C1" s="242"/>
      <c r="D1" s="242"/>
      <c r="E1" s="242"/>
      <c r="F1" s="242"/>
      <c r="G1" s="242"/>
      <c r="H1" s="242"/>
      <c r="I1" s="242"/>
      <c r="J1" s="242"/>
      <c r="K1" s="242"/>
      <c r="L1" s="243"/>
    </row>
    <row r="2" spans="1:12">
      <c r="A2" s="244"/>
      <c r="B2" s="245"/>
      <c r="C2" s="245"/>
      <c r="D2" s="245"/>
      <c r="E2" s="245"/>
      <c r="F2" s="245"/>
      <c r="G2" s="245"/>
      <c r="H2" s="245"/>
      <c r="I2" s="245"/>
      <c r="J2" s="245"/>
      <c r="K2" s="245"/>
      <c r="L2" s="246"/>
    </row>
    <row r="3" spans="1:12">
      <c r="A3" s="244"/>
      <c r="B3" s="245"/>
      <c r="C3" s="245"/>
      <c r="D3" s="245"/>
      <c r="E3" s="245"/>
      <c r="F3" s="245"/>
      <c r="G3" s="245"/>
      <c r="H3" s="245"/>
      <c r="I3" s="245"/>
      <c r="J3" s="245"/>
      <c r="K3" s="245"/>
      <c r="L3" s="246"/>
    </row>
    <row r="4" spans="1:12">
      <c r="A4" s="244"/>
      <c r="B4" s="245"/>
      <c r="C4" s="245"/>
      <c r="D4" s="245"/>
      <c r="E4" s="245"/>
      <c r="F4" s="245"/>
      <c r="G4" s="245"/>
      <c r="H4" s="245"/>
      <c r="I4" s="245"/>
      <c r="J4" s="245"/>
      <c r="K4" s="245"/>
      <c r="L4" s="246"/>
    </row>
    <row r="5" spans="1:12">
      <c r="A5" s="244"/>
      <c r="B5" s="245"/>
      <c r="C5" s="245"/>
      <c r="D5" s="245"/>
      <c r="E5" s="245"/>
      <c r="F5" s="245"/>
      <c r="G5" s="245"/>
      <c r="H5" s="245"/>
      <c r="I5" s="245"/>
      <c r="J5" s="245"/>
      <c r="K5" s="245"/>
      <c r="L5" s="246"/>
    </row>
    <row r="6" spans="1:12">
      <c r="A6" s="244"/>
      <c r="B6" s="245"/>
      <c r="C6" s="245"/>
      <c r="D6" s="245"/>
      <c r="E6" s="245"/>
      <c r="F6" s="245"/>
      <c r="G6" s="245"/>
      <c r="H6" s="245"/>
      <c r="I6" s="245"/>
      <c r="J6" s="245"/>
      <c r="K6" s="245"/>
      <c r="L6" s="246"/>
    </row>
    <row r="7" spans="1:12">
      <c r="A7" s="244"/>
      <c r="B7" s="245"/>
      <c r="C7" s="245"/>
      <c r="D7" s="245"/>
      <c r="E7" s="245"/>
      <c r="F7" s="245"/>
      <c r="G7" s="245"/>
      <c r="H7" s="245"/>
      <c r="I7" s="245"/>
      <c r="J7" s="245"/>
      <c r="K7" s="245"/>
      <c r="L7" s="246"/>
    </row>
    <row r="8" spans="1:12">
      <c r="A8" s="244"/>
      <c r="B8" s="245"/>
      <c r="C8" s="245"/>
      <c r="D8" s="245"/>
      <c r="E8" s="245"/>
      <c r="F8" s="245"/>
      <c r="G8" s="245"/>
      <c r="H8" s="245"/>
      <c r="I8" s="245"/>
      <c r="J8" s="245"/>
      <c r="K8" s="245"/>
      <c r="L8" s="246"/>
    </row>
    <row r="9" spans="1:12">
      <c r="A9" s="244"/>
      <c r="B9" s="245"/>
      <c r="C9" s="245"/>
      <c r="D9" s="245"/>
      <c r="E9" s="245"/>
      <c r="F9" s="245"/>
      <c r="G9" s="245"/>
      <c r="H9" s="245"/>
      <c r="I9" s="245"/>
      <c r="J9" s="245"/>
      <c r="K9" s="245"/>
      <c r="L9" s="246"/>
    </row>
    <row r="10" spans="1:12">
      <c r="A10" s="244"/>
      <c r="B10" s="245"/>
      <c r="C10" s="245"/>
      <c r="D10" s="245"/>
      <c r="E10" s="245"/>
      <c r="F10" s="245"/>
      <c r="G10" s="245"/>
      <c r="H10" s="245"/>
      <c r="I10" s="245"/>
      <c r="J10" s="245"/>
      <c r="K10" s="245"/>
      <c r="L10" s="246"/>
    </row>
    <row r="11" spans="1:12">
      <c r="A11" s="244"/>
      <c r="B11" s="245"/>
      <c r="C11" s="245"/>
      <c r="D11" s="245"/>
      <c r="E11" s="245"/>
      <c r="F11" s="245"/>
      <c r="G11" s="245"/>
      <c r="H11" s="245"/>
      <c r="I11" s="245"/>
      <c r="J11" s="245"/>
      <c r="K11" s="245"/>
      <c r="L11" s="246"/>
    </row>
    <row r="12" spans="1:12">
      <c r="A12" s="244"/>
      <c r="B12" s="245"/>
      <c r="C12" s="245"/>
      <c r="D12" s="245"/>
      <c r="E12" s="245"/>
      <c r="F12" s="245"/>
      <c r="G12" s="245"/>
      <c r="H12" s="245"/>
      <c r="I12" s="245"/>
      <c r="J12" s="245"/>
      <c r="K12" s="245"/>
      <c r="L12" s="246"/>
    </row>
    <row r="13" spans="1:12">
      <c r="A13" s="244"/>
      <c r="B13" s="245"/>
      <c r="C13" s="245"/>
      <c r="D13" s="245"/>
      <c r="E13" s="245"/>
      <c r="F13" s="245"/>
      <c r="G13" s="245"/>
      <c r="H13" s="245"/>
      <c r="I13" s="245"/>
      <c r="J13" s="245"/>
      <c r="K13" s="245"/>
      <c r="L13" s="246"/>
    </row>
    <row r="14" spans="1:12">
      <c r="A14" s="244"/>
      <c r="B14" s="245"/>
      <c r="C14" s="245"/>
      <c r="D14" s="245"/>
      <c r="E14" s="245"/>
      <c r="F14" s="245"/>
      <c r="G14" s="245"/>
      <c r="H14" s="245"/>
      <c r="I14" s="245"/>
      <c r="J14" s="245"/>
      <c r="K14" s="245"/>
      <c r="L14" s="246"/>
    </row>
    <row r="15" spans="1:12">
      <c r="A15" s="244"/>
      <c r="B15" s="245"/>
      <c r="C15" s="245"/>
      <c r="D15" s="245"/>
      <c r="E15" s="245"/>
      <c r="F15" s="245"/>
      <c r="G15" s="245"/>
      <c r="H15" s="245"/>
      <c r="I15" s="245"/>
      <c r="J15" s="245"/>
      <c r="K15" s="245"/>
      <c r="L15" s="246"/>
    </row>
    <row r="16" spans="1:12">
      <c r="A16" s="244"/>
      <c r="B16" s="245"/>
      <c r="C16" s="245"/>
      <c r="D16" s="245"/>
      <c r="E16" s="245"/>
      <c r="F16" s="245"/>
      <c r="G16" s="245"/>
      <c r="H16" s="245"/>
      <c r="I16" s="245"/>
      <c r="J16" s="245"/>
      <c r="K16" s="245"/>
      <c r="L16" s="246"/>
    </row>
    <row r="17" spans="1:12" ht="50.25" customHeight="1" thickBot="1">
      <c r="A17" s="247"/>
      <c r="B17" s="248"/>
      <c r="C17" s="248"/>
      <c r="D17" s="248"/>
      <c r="E17" s="248"/>
      <c r="F17" s="248"/>
      <c r="G17" s="248"/>
      <c r="H17" s="248"/>
      <c r="I17" s="248"/>
      <c r="J17" s="248"/>
      <c r="K17" s="248"/>
      <c r="L17" s="249"/>
    </row>
  </sheetData>
  <mergeCells count="1">
    <mergeCell ref="A1:L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CFE52-C01B-4074-9470-444F10DB9313}">
  <dimension ref="A1"/>
  <sheetViews>
    <sheetView workbookViewId="0"/>
  </sheetViews>
  <sheetFormatPr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F1314-934A-4305-A699-AC001E57A86C}">
  <dimension ref="A1:BB807"/>
  <sheetViews>
    <sheetView tabSelected="1" zoomScale="50" zoomScaleNormal="50" workbookViewId="0">
      <pane ySplit="2" topLeftCell="G501" activePane="bottomLeft" state="frozen"/>
      <selection pane="bottomLeft" activeCell="E1" sqref="E1"/>
      <selection activeCell="A176" sqref="A176"/>
    </sheetView>
  </sheetViews>
  <sheetFormatPr defaultColWidth="9.140625" defaultRowHeight="15" customHeight="1"/>
  <cols>
    <col min="1" max="1" width="10.85546875" style="8" customWidth="1"/>
    <col min="2" max="2" width="11.7109375" style="8" customWidth="1"/>
    <col min="3" max="3" width="16.28515625" style="18" customWidth="1"/>
    <col min="4" max="4" width="19.85546875" style="224" customWidth="1"/>
    <col min="5" max="5" width="46.5703125" style="8" customWidth="1"/>
    <col min="6" max="6" width="61.28515625" style="8" customWidth="1"/>
    <col min="7" max="7" width="87.5703125" style="8" customWidth="1"/>
    <col min="8" max="8" width="43.42578125" style="8" customWidth="1"/>
    <col min="9" max="9" width="26.140625" style="8" customWidth="1"/>
    <col min="10" max="10" width="18.5703125" style="8" customWidth="1"/>
    <col min="11" max="11" width="32.85546875" style="8" bestFit="1" customWidth="1"/>
    <col min="12" max="12" width="29.42578125" style="8" customWidth="1"/>
    <col min="13" max="13" width="23.5703125" style="33" customWidth="1"/>
    <col min="14" max="14" width="43.28515625" style="11" customWidth="1"/>
    <col min="15" max="15" width="38.28515625" style="8" customWidth="1"/>
    <col min="16" max="16" width="32.5703125" style="8" bestFit="1" customWidth="1"/>
    <col min="17" max="17" width="32.5703125" style="8" customWidth="1"/>
    <col min="18" max="19" width="3.5703125" style="8" customWidth="1"/>
    <col min="20" max="16384" width="9.140625" style="8"/>
  </cols>
  <sheetData>
    <row r="1" spans="1:54" ht="15" customHeight="1">
      <c r="A1" s="22" t="s">
        <v>1</v>
      </c>
      <c r="B1" s="22" t="s">
        <v>2</v>
      </c>
      <c r="C1" s="39" t="s">
        <v>3</v>
      </c>
      <c r="D1" s="223" t="s">
        <v>4</v>
      </c>
      <c r="E1" s="22" t="s">
        <v>5</v>
      </c>
      <c r="F1" s="22" t="s">
        <v>6</v>
      </c>
      <c r="G1" s="22" t="s">
        <v>7</v>
      </c>
      <c r="H1" s="22" t="s">
        <v>8</v>
      </c>
      <c r="I1" s="22" t="s">
        <v>9</v>
      </c>
      <c r="J1" s="22" t="s">
        <v>10</v>
      </c>
      <c r="K1" s="22" t="s">
        <v>11</v>
      </c>
      <c r="L1" s="22" t="s">
        <v>12</v>
      </c>
      <c r="M1" s="34" t="s">
        <v>13</v>
      </c>
      <c r="N1" s="23" t="s">
        <v>14</v>
      </c>
      <c r="O1" s="23" t="s">
        <v>15</v>
      </c>
      <c r="P1" s="22" t="s">
        <v>16</v>
      </c>
      <c r="Q1" s="69" t="s">
        <v>17</v>
      </c>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row>
    <row r="2" spans="1:54">
      <c r="A2" s="8" t="s">
        <v>18</v>
      </c>
      <c r="B2" s="8" t="s">
        <v>19</v>
      </c>
      <c r="C2" s="9">
        <v>45796</v>
      </c>
      <c r="D2" s="9" t="s">
        <v>20</v>
      </c>
      <c r="E2" s="10" t="s">
        <v>21</v>
      </c>
      <c r="F2" s="25" t="s">
        <v>22</v>
      </c>
      <c r="G2" s="88" t="s">
        <v>22</v>
      </c>
      <c r="H2" s="10" t="s">
        <v>23</v>
      </c>
      <c r="I2" s="10" t="s">
        <v>24</v>
      </c>
      <c r="J2" s="10" t="s">
        <v>25</v>
      </c>
      <c r="K2" s="8" t="s">
        <v>26</v>
      </c>
      <c r="L2" s="8" t="s">
        <v>27</v>
      </c>
      <c r="M2" s="64">
        <v>17617844</v>
      </c>
      <c r="N2" s="132" t="s">
        <v>28</v>
      </c>
      <c r="O2" s="133" t="s">
        <v>29</v>
      </c>
      <c r="P2" s="8">
        <v>500</v>
      </c>
    </row>
    <row r="3" spans="1:54" s="28" customFormat="1" ht="33" customHeight="1">
      <c r="A3" s="28" t="s">
        <v>30</v>
      </c>
      <c r="B3" s="28" t="s">
        <v>31</v>
      </c>
      <c r="C3" s="29">
        <v>45793</v>
      </c>
      <c r="D3" s="29" t="s">
        <v>32</v>
      </c>
      <c r="E3" s="80" t="s">
        <v>33</v>
      </c>
      <c r="F3" s="82" t="s">
        <v>34</v>
      </c>
      <c r="G3" s="90" t="s">
        <v>35</v>
      </c>
      <c r="H3" s="30" t="s">
        <v>36</v>
      </c>
      <c r="I3" s="30" t="s">
        <v>37</v>
      </c>
      <c r="J3" s="30" t="s">
        <v>38</v>
      </c>
      <c r="K3" s="28" t="s">
        <v>39</v>
      </c>
      <c r="L3" s="28" t="s">
        <v>40</v>
      </c>
      <c r="M3" s="35"/>
      <c r="N3" s="31"/>
      <c r="O3" s="40"/>
    </row>
    <row r="4" spans="1:54" s="28" customFormat="1">
      <c r="A4" s="28" t="s">
        <v>41</v>
      </c>
      <c r="B4" s="28" t="s">
        <v>31</v>
      </c>
      <c r="C4" s="29">
        <v>45801</v>
      </c>
      <c r="D4" s="29" t="s">
        <v>32</v>
      </c>
      <c r="E4" s="80" t="s">
        <v>33</v>
      </c>
      <c r="F4" s="83" t="s">
        <v>22</v>
      </c>
      <c r="G4" s="91" t="s">
        <v>22</v>
      </c>
      <c r="H4" s="92" t="s">
        <v>23</v>
      </c>
      <c r="I4" s="30" t="s">
        <v>42</v>
      </c>
      <c r="J4" s="30" t="s">
        <v>38</v>
      </c>
      <c r="K4" s="28" t="s">
        <v>43</v>
      </c>
      <c r="L4" s="28" t="s">
        <v>40</v>
      </c>
      <c r="M4" s="35"/>
      <c r="N4" s="31"/>
    </row>
    <row r="5" spans="1:54">
      <c r="A5" s="8" t="s">
        <v>44</v>
      </c>
      <c r="B5" s="8" t="s">
        <v>31</v>
      </c>
      <c r="C5" s="9" t="s">
        <v>45</v>
      </c>
      <c r="D5" s="9" t="s">
        <v>20</v>
      </c>
      <c r="E5" s="58" t="s">
        <v>21</v>
      </c>
      <c r="F5" s="41" t="s">
        <v>46</v>
      </c>
      <c r="G5" s="42" t="s">
        <v>47</v>
      </c>
      <c r="H5" s="24" t="s">
        <v>48</v>
      </c>
      <c r="I5" s="10" t="s">
        <v>37</v>
      </c>
      <c r="J5" s="10" t="s">
        <v>25</v>
      </c>
      <c r="K5" s="8" t="s">
        <v>49</v>
      </c>
      <c r="L5" s="8" t="s">
        <v>50</v>
      </c>
      <c r="M5" s="64">
        <v>6186000</v>
      </c>
      <c r="N5" s="132" t="s">
        <v>28</v>
      </c>
      <c r="O5" s="133" t="s">
        <v>29</v>
      </c>
      <c r="P5" s="8" t="s">
        <v>51</v>
      </c>
    </row>
    <row r="6" spans="1:54" ht="29.25">
      <c r="A6" s="8" t="s">
        <v>52</v>
      </c>
      <c r="B6" s="8" t="s">
        <v>53</v>
      </c>
      <c r="C6" s="9">
        <v>45812</v>
      </c>
      <c r="D6" s="9" t="s">
        <v>20</v>
      </c>
      <c r="E6" s="26" t="s">
        <v>54</v>
      </c>
      <c r="F6" s="41" t="s">
        <v>55</v>
      </c>
      <c r="G6" s="57" t="s">
        <v>56</v>
      </c>
      <c r="H6" s="24" t="s">
        <v>48</v>
      </c>
      <c r="I6" s="10" t="s">
        <v>24</v>
      </c>
      <c r="J6" s="10" t="s">
        <v>25</v>
      </c>
      <c r="K6" s="8" t="s">
        <v>49</v>
      </c>
      <c r="L6" s="8" t="s">
        <v>57</v>
      </c>
      <c r="M6" s="64">
        <v>842640</v>
      </c>
      <c r="N6" s="132" t="s">
        <v>58</v>
      </c>
      <c r="O6" s="133" t="s">
        <v>29</v>
      </c>
      <c r="P6" s="8">
        <v>30</v>
      </c>
    </row>
    <row r="7" spans="1:54" s="28" customFormat="1">
      <c r="A7" s="28" t="s">
        <v>59</v>
      </c>
      <c r="B7" s="28" t="s">
        <v>31</v>
      </c>
      <c r="C7" s="29">
        <v>45803</v>
      </c>
      <c r="D7" s="29" t="s">
        <v>20</v>
      </c>
      <c r="E7" s="80" t="s">
        <v>60</v>
      </c>
      <c r="F7" s="81" t="s">
        <v>61</v>
      </c>
      <c r="G7" s="89" t="s">
        <v>62</v>
      </c>
      <c r="H7" s="92" t="s">
        <v>48</v>
      </c>
      <c r="I7" s="30" t="s">
        <v>24</v>
      </c>
      <c r="J7" s="30" t="s">
        <v>38</v>
      </c>
      <c r="K7" s="28" t="s">
        <v>63</v>
      </c>
      <c r="M7" s="35"/>
      <c r="N7" s="31"/>
    </row>
    <row r="8" spans="1:54">
      <c r="A8" s="8" t="s">
        <v>64</v>
      </c>
      <c r="B8" s="8" t="s">
        <v>31</v>
      </c>
      <c r="C8" s="9">
        <v>45805</v>
      </c>
      <c r="D8" s="9" t="s">
        <v>32</v>
      </c>
      <c r="E8" s="26" t="s">
        <v>33</v>
      </c>
      <c r="F8" s="43" t="s">
        <v>65</v>
      </c>
      <c r="G8" s="87" t="s">
        <v>66</v>
      </c>
      <c r="H8" s="24" t="s">
        <v>48</v>
      </c>
      <c r="I8" s="10" t="s">
        <v>24</v>
      </c>
      <c r="J8" s="10" t="s">
        <v>25</v>
      </c>
      <c r="K8" s="8" t="s">
        <v>63</v>
      </c>
      <c r="L8" s="8" t="s">
        <v>67</v>
      </c>
      <c r="M8" s="54">
        <v>421326</v>
      </c>
      <c r="N8" s="134" t="s">
        <v>68</v>
      </c>
      <c r="O8" s="133" t="s">
        <v>29</v>
      </c>
      <c r="P8" s="8">
        <v>15</v>
      </c>
    </row>
    <row r="9" spans="1:54" ht="29.25">
      <c r="A9" s="28" t="s">
        <v>69</v>
      </c>
      <c r="B9" s="28" t="s">
        <v>31</v>
      </c>
      <c r="C9" s="29">
        <v>45807</v>
      </c>
      <c r="D9" s="29" t="s">
        <v>32</v>
      </c>
      <c r="E9" s="80" t="s">
        <v>33</v>
      </c>
      <c r="F9" s="178" t="s">
        <v>70</v>
      </c>
      <c r="G9" s="178" t="s">
        <v>71</v>
      </c>
      <c r="H9" s="30" t="s">
        <v>72</v>
      </c>
      <c r="I9" s="30" t="s">
        <v>24</v>
      </c>
      <c r="J9" s="30" t="s">
        <v>38</v>
      </c>
      <c r="K9" s="28" t="s">
        <v>49</v>
      </c>
      <c r="L9" s="28"/>
      <c r="M9" s="35"/>
      <c r="N9" s="31"/>
      <c r="O9" s="28"/>
      <c r="P9" s="28"/>
      <c r="Q9" s="28"/>
    </row>
    <row r="10" spans="1:54">
      <c r="A10" s="8" t="s">
        <v>73</v>
      </c>
      <c r="B10" s="8" t="s">
        <v>31</v>
      </c>
      <c r="C10" s="9">
        <v>45804</v>
      </c>
      <c r="D10" s="9" t="s">
        <v>20</v>
      </c>
      <c r="E10" s="59" t="s">
        <v>74</v>
      </c>
      <c r="F10" s="10" t="s">
        <v>75</v>
      </c>
      <c r="G10" s="10" t="s">
        <v>76</v>
      </c>
      <c r="H10" s="10" t="s">
        <v>48</v>
      </c>
      <c r="I10" s="10" t="s">
        <v>24</v>
      </c>
      <c r="J10" s="10" t="s">
        <v>25</v>
      </c>
      <c r="K10" s="8" t="s">
        <v>63</v>
      </c>
      <c r="L10" s="8" t="s">
        <v>77</v>
      </c>
      <c r="M10" s="238">
        <v>1859936</v>
      </c>
      <c r="N10" s="132" t="s">
        <v>28</v>
      </c>
      <c r="O10" s="133" t="s">
        <v>29</v>
      </c>
    </row>
    <row r="11" spans="1:54">
      <c r="A11" s="8" t="s">
        <v>78</v>
      </c>
      <c r="B11" s="8" t="s">
        <v>53</v>
      </c>
      <c r="C11" s="9">
        <v>45813</v>
      </c>
      <c r="D11" s="9" t="s">
        <v>32</v>
      </c>
      <c r="E11" s="26" t="s">
        <v>33</v>
      </c>
      <c r="F11" s="10" t="s">
        <v>79</v>
      </c>
      <c r="G11" s="10" t="s">
        <v>80</v>
      </c>
      <c r="H11" s="10" t="s">
        <v>72</v>
      </c>
      <c r="I11" s="10" t="s">
        <v>24</v>
      </c>
      <c r="J11" s="10" t="s">
        <v>25</v>
      </c>
      <c r="K11" s="8" t="s">
        <v>63</v>
      </c>
      <c r="L11" s="8" t="s">
        <v>81</v>
      </c>
      <c r="M11" s="54" t="s">
        <v>82</v>
      </c>
      <c r="N11" s="132" t="s">
        <v>68</v>
      </c>
      <c r="O11" s="133" t="s">
        <v>29</v>
      </c>
    </row>
    <row r="12" spans="1:54" ht="16.5" customHeight="1">
      <c r="A12" s="104" t="s">
        <v>83</v>
      </c>
      <c r="B12" s="8" t="s">
        <v>84</v>
      </c>
      <c r="C12" s="9">
        <v>45813</v>
      </c>
      <c r="D12" s="9" t="s">
        <v>85</v>
      </c>
      <c r="E12" s="59" t="s">
        <v>86</v>
      </c>
      <c r="F12" s="10" t="s">
        <v>87</v>
      </c>
      <c r="G12" s="1" t="s">
        <v>88</v>
      </c>
      <c r="H12" s="10" t="s">
        <v>23</v>
      </c>
      <c r="I12" s="10" t="s">
        <v>37</v>
      </c>
      <c r="J12" s="10" t="s">
        <v>25</v>
      </c>
      <c r="K12" s="8" t="s">
        <v>89</v>
      </c>
      <c r="L12" s="8" t="s">
        <v>90</v>
      </c>
      <c r="M12" s="64">
        <v>2433276</v>
      </c>
      <c r="N12" s="133" t="s">
        <v>91</v>
      </c>
      <c r="O12" s="133" t="s">
        <v>29</v>
      </c>
      <c r="P12" s="8">
        <v>50</v>
      </c>
    </row>
    <row r="13" spans="1:54">
      <c r="A13" s="8" t="s">
        <v>92</v>
      </c>
      <c r="B13" s="8" t="s">
        <v>31</v>
      </c>
      <c r="C13" s="9">
        <v>45804</v>
      </c>
      <c r="D13" s="9" t="s">
        <v>20</v>
      </c>
      <c r="E13" s="59" t="s">
        <v>93</v>
      </c>
      <c r="F13" s="8" t="s">
        <v>94</v>
      </c>
      <c r="G13" s="10" t="s">
        <v>95</v>
      </c>
      <c r="H13" s="10" t="s">
        <v>48</v>
      </c>
      <c r="I13" s="10" t="s">
        <v>24</v>
      </c>
      <c r="J13" s="10" t="s">
        <v>25</v>
      </c>
      <c r="K13" s="8" t="s">
        <v>63</v>
      </c>
      <c r="L13" s="8" t="s">
        <v>96</v>
      </c>
      <c r="M13" s="64">
        <v>486024</v>
      </c>
      <c r="N13" s="132" t="s">
        <v>58</v>
      </c>
      <c r="O13" s="133" t="s">
        <v>29</v>
      </c>
    </row>
    <row r="14" spans="1:54">
      <c r="A14" s="8" t="s">
        <v>97</v>
      </c>
      <c r="B14" s="8" t="s">
        <v>19</v>
      </c>
      <c r="C14" s="9" t="s">
        <v>98</v>
      </c>
      <c r="D14" s="9" t="s">
        <v>99</v>
      </c>
      <c r="E14" s="59" t="s">
        <v>100</v>
      </c>
      <c r="F14" s="27" t="s">
        <v>101</v>
      </c>
      <c r="G14" s="10" t="s">
        <v>102</v>
      </c>
      <c r="H14" s="10" t="s">
        <v>72</v>
      </c>
      <c r="I14" s="10" t="s">
        <v>37</v>
      </c>
      <c r="J14" s="10" t="s">
        <v>25</v>
      </c>
      <c r="K14" s="8" t="s">
        <v>103</v>
      </c>
      <c r="L14" s="8" t="s">
        <v>104</v>
      </c>
      <c r="M14" s="54">
        <v>1351820</v>
      </c>
      <c r="N14" s="132" t="s">
        <v>105</v>
      </c>
      <c r="O14" s="133" t="s">
        <v>29</v>
      </c>
      <c r="P14" s="8">
        <v>50</v>
      </c>
    </row>
    <row r="15" spans="1:54" ht="15.75" customHeight="1">
      <c r="A15" s="8" t="s">
        <v>106</v>
      </c>
      <c r="B15" s="8" t="s">
        <v>19</v>
      </c>
      <c r="C15" s="9" t="s">
        <v>107</v>
      </c>
      <c r="D15" s="9" t="s">
        <v>99</v>
      </c>
      <c r="E15" s="59" t="s">
        <v>100</v>
      </c>
      <c r="F15" s="27" t="s">
        <v>108</v>
      </c>
      <c r="G15" s="10" t="s">
        <v>109</v>
      </c>
      <c r="H15" s="10" t="s">
        <v>110</v>
      </c>
      <c r="I15" s="10" t="s">
        <v>37</v>
      </c>
      <c r="J15" s="10" t="s">
        <v>25</v>
      </c>
      <c r="K15" s="8" t="s">
        <v>103</v>
      </c>
      <c r="L15" s="8" t="s">
        <v>111</v>
      </c>
      <c r="M15" s="54">
        <v>1486980</v>
      </c>
      <c r="N15" s="132" t="s">
        <v>105</v>
      </c>
      <c r="O15" s="133" t="s">
        <v>29</v>
      </c>
      <c r="P15" s="8">
        <v>55</v>
      </c>
    </row>
    <row r="16" spans="1:54">
      <c r="A16" s="8" t="s">
        <v>112</v>
      </c>
      <c r="B16" s="8" t="s">
        <v>53</v>
      </c>
      <c r="C16" s="9">
        <v>45820</v>
      </c>
      <c r="D16" s="9" t="s">
        <v>20</v>
      </c>
      <c r="E16" s="10" t="s">
        <v>113</v>
      </c>
      <c r="F16" s="8" t="s">
        <v>114</v>
      </c>
      <c r="G16" s="10" t="s">
        <v>115</v>
      </c>
      <c r="H16" s="10" t="s">
        <v>48</v>
      </c>
      <c r="I16" s="10" t="s">
        <v>24</v>
      </c>
      <c r="J16" s="10" t="s">
        <v>25</v>
      </c>
      <c r="K16" s="8" t="s">
        <v>63</v>
      </c>
      <c r="L16" s="8" t="s">
        <v>116</v>
      </c>
      <c r="M16" s="64">
        <v>1123536</v>
      </c>
      <c r="N16" s="132" t="s">
        <v>117</v>
      </c>
      <c r="O16" s="133" t="s">
        <v>29</v>
      </c>
      <c r="P16" s="8">
        <v>40</v>
      </c>
    </row>
    <row r="17" spans="1:54">
      <c r="A17" s="8" t="s">
        <v>118</v>
      </c>
      <c r="B17" s="8" t="s">
        <v>31</v>
      </c>
      <c r="C17" s="9">
        <v>45806</v>
      </c>
      <c r="D17" s="9" t="s">
        <v>20</v>
      </c>
      <c r="E17" s="59" t="s">
        <v>119</v>
      </c>
      <c r="F17" s="8" t="s">
        <v>120</v>
      </c>
      <c r="G17" s="10" t="s">
        <v>121</v>
      </c>
      <c r="H17" s="10" t="s">
        <v>48</v>
      </c>
      <c r="I17" s="10" t="s">
        <v>24</v>
      </c>
      <c r="J17" s="10" t="s">
        <v>25</v>
      </c>
      <c r="K17" s="8" t="s">
        <v>63</v>
      </c>
      <c r="L17" s="8" t="s">
        <v>122</v>
      </c>
      <c r="M17" s="64">
        <v>3410044</v>
      </c>
      <c r="N17" s="132" t="s">
        <v>123</v>
      </c>
      <c r="O17" s="133" t="s">
        <v>29</v>
      </c>
      <c r="P17" s="8">
        <v>35</v>
      </c>
    </row>
    <row r="18" spans="1:54">
      <c r="A18" s="8" t="s">
        <v>124</v>
      </c>
      <c r="B18" s="8" t="s">
        <v>53</v>
      </c>
      <c r="C18" s="9">
        <v>45820</v>
      </c>
      <c r="D18" s="9" t="s">
        <v>20</v>
      </c>
      <c r="E18" s="10" t="s">
        <v>119</v>
      </c>
      <c r="F18" s="55" t="s">
        <v>125</v>
      </c>
      <c r="G18" s="10" t="s">
        <v>126</v>
      </c>
      <c r="H18" s="10" t="s">
        <v>48</v>
      </c>
      <c r="I18" s="10" t="s">
        <v>127</v>
      </c>
      <c r="J18" s="10" t="s">
        <v>25</v>
      </c>
      <c r="K18" s="8" t="s">
        <v>63</v>
      </c>
      <c r="L18" s="8" t="s">
        <v>128</v>
      </c>
      <c r="M18" s="64">
        <v>89570822</v>
      </c>
      <c r="N18" s="135" t="s">
        <v>129</v>
      </c>
      <c r="O18" s="133" t="s">
        <v>29</v>
      </c>
      <c r="P18" s="8">
        <v>200</v>
      </c>
    </row>
    <row r="19" spans="1:54">
      <c r="A19" s="8" t="s">
        <v>130</v>
      </c>
      <c r="B19" s="8" t="s">
        <v>31</v>
      </c>
      <c r="C19" s="9">
        <v>45804</v>
      </c>
      <c r="D19" s="9" t="s">
        <v>20</v>
      </c>
      <c r="E19" s="59" t="s">
        <v>21</v>
      </c>
      <c r="F19" s="10" t="s">
        <v>131</v>
      </c>
      <c r="G19" s="10" t="s">
        <v>132</v>
      </c>
      <c r="H19" s="10" t="s">
        <v>48</v>
      </c>
      <c r="I19" s="10" t="s">
        <v>24</v>
      </c>
      <c r="J19" s="10" t="s">
        <v>133</v>
      </c>
      <c r="K19" s="8" t="s">
        <v>134</v>
      </c>
      <c r="L19" s="8" t="s">
        <v>135</v>
      </c>
      <c r="M19" s="64">
        <v>3057194</v>
      </c>
    </row>
    <row r="20" spans="1:54" s="28" customFormat="1" ht="64.5" customHeight="1">
      <c r="A20" s="28" t="s">
        <v>136</v>
      </c>
      <c r="B20" s="28" t="s">
        <v>31</v>
      </c>
      <c r="C20" s="29" t="s">
        <v>137</v>
      </c>
      <c r="D20" s="29" t="s">
        <v>99</v>
      </c>
      <c r="E20" s="30" t="s">
        <v>100</v>
      </c>
      <c r="F20" s="30" t="s">
        <v>138</v>
      </c>
      <c r="G20" s="30" t="s">
        <v>139</v>
      </c>
      <c r="H20" s="30" t="s">
        <v>140</v>
      </c>
      <c r="I20" s="30" t="s">
        <v>127</v>
      </c>
      <c r="J20" s="30" t="s">
        <v>38</v>
      </c>
      <c r="K20" s="28" t="s">
        <v>63</v>
      </c>
      <c r="M20" s="35">
        <v>0</v>
      </c>
      <c r="N20" s="31" t="s">
        <v>141</v>
      </c>
      <c r="P20" s="28">
        <v>20</v>
      </c>
    </row>
    <row r="21" spans="1:54">
      <c r="A21" s="104" t="s">
        <v>142</v>
      </c>
      <c r="B21" s="8" t="s">
        <v>53</v>
      </c>
      <c r="C21" s="9">
        <v>45814</v>
      </c>
      <c r="D21" s="9" t="s">
        <v>85</v>
      </c>
      <c r="E21" s="10" t="s">
        <v>86</v>
      </c>
      <c r="F21" s="10" t="s">
        <v>143</v>
      </c>
      <c r="G21" s="10" t="s">
        <v>144</v>
      </c>
      <c r="H21" s="10" t="s">
        <v>48</v>
      </c>
      <c r="I21" s="10" t="s">
        <v>24</v>
      </c>
      <c r="J21" s="10" t="s">
        <v>25</v>
      </c>
      <c r="K21" s="8" t="s">
        <v>63</v>
      </c>
      <c r="L21" s="8" t="s">
        <v>145</v>
      </c>
      <c r="M21" s="64">
        <v>856328</v>
      </c>
      <c r="N21" s="132" t="s">
        <v>146</v>
      </c>
      <c r="O21" s="133" t="s">
        <v>29</v>
      </c>
      <c r="P21" s="8">
        <v>20</v>
      </c>
    </row>
    <row r="22" spans="1:54" ht="29.25">
      <c r="A22" s="104" t="s">
        <v>147</v>
      </c>
      <c r="B22" s="8" t="s">
        <v>53</v>
      </c>
      <c r="C22" s="9" t="s">
        <v>148</v>
      </c>
      <c r="D22" s="9" t="s">
        <v>85</v>
      </c>
      <c r="E22" s="10" t="s">
        <v>86</v>
      </c>
      <c r="F22" s="13" t="s">
        <v>149</v>
      </c>
      <c r="G22" s="10" t="s">
        <v>150</v>
      </c>
      <c r="H22" s="10" t="s">
        <v>23</v>
      </c>
      <c r="I22" s="10" t="s">
        <v>37</v>
      </c>
      <c r="J22" s="10" t="s">
        <v>25</v>
      </c>
      <c r="K22" s="8" t="s">
        <v>151</v>
      </c>
      <c r="L22" s="8" t="s">
        <v>152</v>
      </c>
      <c r="M22" s="64">
        <v>23696511</v>
      </c>
      <c r="N22" s="132" t="s">
        <v>91</v>
      </c>
      <c r="O22" s="133" t="s">
        <v>29</v>
      </c>
      <c r="P22" s="8">
        <v>90</v>
      </c>
    </row>
    <row r="23" spans="1:54" ht="29.25">
      <c r="A23" s="104" t="s">
        <v>153</v>
      </c>
      <c r="B23" s="8" t="s">
        <v>53</v>
      </c>
      <c r="C23" s="9" t="s">
        <v>154</v>
      </c>
      <c r="D23" s="9" t="s">
        <v>85</v>
      </c>
      <c r="E23" s="10" t="s">
        <v>86</v>
      </c>
      <c r="F23" s="13" t="s">
        <v>155</v>
      </c>
      <c r="G23" s="10" t="s">
        <v>156</v>
      </c>
      <c r="H23" s="10" t="s">
        <v>157</v>
      </c>
      <c r="I23" s="10" t="s">
        <v>37</v>
      </c>
      <c r="J23" s="10" t="s">
        <v>25</v>
      </c>
      <c r="K23" s="8" t="s">
        <v>158</v>
      </c>
      <c r="L23" s="8" t="s">
        <v>159</v>
      </c>
      <c r="M23" s="64">
        <v>12502091</v>
      </c>
      <c r="N23" s="132" t="s">
        <v>91</v>
      </c>
      <c r="O23" s="133" t="s">
        <v>29</v>
      </c>
      <c r="P23" s="8">
        <v>85</v>
      </c>
    </row>
    <row r="24" spans="1:54">
      <c r="A24" s="104" t="s">
        <v>160</v>
      </c>
      <c r="B24" s="8" t="s">
        <v>53</v>
      </c>
      <c r="C24" s="9">
        <v>45817</v>
      </c>
      <c r="D24" s="9" t="s">
        <v>85</v>
      </c>
      <c r="E24" s="10" t="s">
        <v>86</v>
      </c>
      <c r="F24" s="10" t="s">
        <v>161</v>
      </c>
      <c r="G24" s="10" t="s">
        <v>162</v>
      </c>
      <c r="H24" s="10" t="s">
        <v>157</v>
      </c>
      <c r="I24" s="10" t="s">
        <v>37</v>
      </c>
      <c r="J24" s="10" t="s">
        <v>25</v>
      </c>
      <c r="K24" s="8" t="s">
        <v>39</v>
      </c>
      <c r="L24" s="8" t="s">
        <v>163</v>
      </c>
      <c r="M24" s="64">
        <v>7036828</v>
      </c>
      <c r="N24" s="132" t="s">
        <v>91</v>
      </c>
      <c r="O24" s="133" t="s">
        <v>29</v>
      </c>
      <c r="P24" s="8">
        <v>50</v>
      </c>
    </row>
    <row r="25" spans="1:54">
      <c r="A25" s="8" t="s">
        <v>164</v>
      </c>
      <c r="B25" s="8" t="s">
        <v>31</v>
      </c>
      <c r="C25" s="9">
        <v>45806</v>
      </c>
      <c r="D25" s="9" t="s">
        <v>32</v>
      </c>
      <c r="E25" s="10" t="s">
        <v>33</v>
      </c>
      <c r="F25" s="10" t="s">
        <v>165</v>
      </c>
      <c r="G25" s="10" t="s">
        <v>166</v>
      </c>
      <c r="H25" s="10" t="s">
        <v>140</v>
      </c>
      <c r="I25" s="10" t="s">
        <v>37</v>
      </c>
      <c r="J25" s="10" t="s">
        <v>25</v>
      </c>
      <c r="K25" s="61" t="s">
        <v>167</v>
      </c>
      <c r="L25" s="61" t="s">
        <v>168</v>
      </c>
      <c r="M25" s="63">
        <v>89871939</v>
      </c>
      <c r="N25" s="136" t="s">
        <v>169</v>
      </c>
      <c r="O25" s="133" t="s">
        <v>29</v>
      </c>
      <c r="P25" s="8">
        <v>500</v>
      </c>
    </row>
    <row r="26" spans="1:54" ht="35.25" customHeight="1">
      <c r="A26" s="8" t="s">
        <v>170</v>
      </c>
      <c r="B26" s="8" t="s">
        <v>53</v>
      </c>
      <c r="C26" s="9">
        <v>45819</v>
      </c>
      <c r="D26" s="9" t="s">
        <v>32</v>
      </c>
      <c r="E26" s="10" t="s">
        <v>33</v>
      </c>
      <c r="F26" s="10" t="s">
        <v>171</v>
      </c>
      <c r="G26" s="10" t="s">
        <v>172</v>
      </c>
      <c r="H26" s="10" t="s">
        <v>48</v>
      </c>
      <c r="I26" s="10" t="s">
        <v>173</v>
      </c>
      <c r="J26" s="10" t="s">
        <v>25</v>
      </c>
      <c r="K26" s="61" t="s">
        <v>63</v>
      </c>
      <c r="L26" s="61" t="s">
        <v>174</v>
      </c>
      <c r="M26" s="63">
        <v>25082245</v>
      </c>
      <c r="N26" s="137" t="s">
        <v>175</v>
      </c>
      <c r="O26" s="133" t="s">
        <v>29</v>
      </c>
      <c r="P26" s="8">
        <v>100</v>
      </c>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row>
    <row r="27" spans="1:54" ht="33" customHeight="1">
      <c r="A27" s="8" t="s">
        <v>176</v>
      </c>
      <c r="B27" s="8" t="s">
        <v>53</v>
      </c>
      <c r="C27" s="9">
        <v>45839</v>
      </c>
      <c r="D27" s="9" t="s">
        <v>32</v>
      </c>
      <c r="E27" s="10" t="s">
        <v>33</v>
      </c>
      <c r="F27" s="10" t="s">
        <v>177</v>
      </c>
      <c r="G27" s="10" t="s">
        <v>178</v>
      </c>
      <c r="H27" s="10" t="s">
        <v>48</v>
      </c>
      <c r="I27" s="10" t="s">
        <v>24</v>
      </c>
      <c r="J27" s="10" t="s">
        <v>25</v>
      </c>
      <c r="K27" s="61" t="s">
        <v>63</v>
      </c>
      <c r="L27" s="61" t="s">
        <v>179</v>
      </c>
      <c r="M27" s="63">
        <v>137649286</v>
      </c>
      <c r="N27" s="133" t="s">
        <v>180</v>
      </c>
      <c r="O27" s="133" t="s">
        <v>29</v>
      </c>
      <c r="P27" s="8">
        <v>200</v>
      </c>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row>
    <row r="28" spans="1:54">
      <c r="A28" s="104" t="s">
        <v>181</v>
      </c>
      <c r="B28" s="8" t="s">
        <v>53</v>
      </c>
      <c r="C28" s="9" t="s">
        <v>148</v>
      </c>
      <c r="D28" s="9" t="s">
        <v>85</v>
      </c>
      <c r="E28" s="10" t="s">
        <v>86</v>
      </c>
      <c r="F28" s="10" t="s">
        <v>182</v>
      </c>
      <c r="G28" s="10" t="s">
        <v>183</v>
      </c>
      <c r="H28" s="10" t="s">
        <v>184</v>
      </c>
      <c r="I28" s="10" t="s">
        <v>127</v>
      </c>
      <c r="J28" s="10" t="s">
        <v>25</v>
      </c>
      <c r="K28" s="8" t="s">
        <v>185</v>
      </c>
      <c r="L28" s="8" t="s">
        <v>186</v>
      </c>
      <c r="M28" s="64">
        <v>38911031</v>
      </c>
      <c r="N28" s="132" t="s">
        <v>91</v>
      </c>
      <c r="O28" s="133" t="s">
        <v>29</v>
      </c>
      <c r="P28" s="8">
        <v>60</v>
      </c>
    </row>
    <row r="29" spans="1:54">
      <c r="A29" s="8" t="s">
        <v>187</v>
      </c>
      <c r="B29" s="8" t="s">
        <v>53</v>
      </c>
      <c r="C29" s="9">
        <v>45817</v>
      </c>
      <c r="D29" s="9" t="s">
        <v>32</v>
      </c>
      <c r="E29" s="10" t="s">
        <v>33</v>
      </c>
      <c r="F29" s="10" t="s">
        <v>188</v>
      </c>
      <c r="G29" s="10" t="s">
        <v>189</v>
      </c>
      <c r="H29" s="10" t="s">
        <v>23</v>
      </c>
      <c r="I29" s="10" t="s">
        <v>37</v>
      </c>
      <c r="J29" s="10" t="s">
        <v>25</v>
      </c>
      <c r="K29" s="8" t="s">
        <v>63</v>
      </c>
      <c r="L29" s="8" t="s">
        <v>190</v>
      </c>
      <c r="M29" s="63">
        <v>119678150</v>
      </c>
      <c r="N29" s="138" t="s">
        <v>180</v>
      </c>
      <c r="O29" s="133" t="s">
        <v>29</v>
      </c>
      <c r="P29" s="8" t="s">
        <v>51</v>
      </c>
    </row>
    <row r="30" spans="1:54">
      <c r="A30" s="8" t="s">
        <v>191</v>
      </c>
      <c r="B30" s="8" t="s">
        <v>53</v>
      </c>
      <c r="C30" s="9">
        <v>45812</v>
      </c>
      <c r="D30" s="9" t="s">
        <v>99</v>
      </c>
      <c r="E30" s="10" t="s">
        <v>100</v>
      </c>
      <c r="F30" s="10" t="s">
        <v>192</v>
      </c>
      <c r="G30" s="10" t="s">
        <v>193</v>
      </c>
      <c r="H30" s="10" t="s">
        <v>157</v>
      </c>
      <c r="I30" s="10" t="s">
        <v>24</v>
      </c>
      <c r="J30" s="10" t="s">
        <v>25</v>
      </c>
      <c r="K30" s="8" t="s">
        <v>194</v>
      </c>
      <c r="L30" s="8" t="s">
        <v>195</v>
      </c>
      <c r="M30" s="63">
        <v>2916120</v>
      </c>
      <c r="N30" s="138" t="s">
        <v>196</v>
      </c>
      <c r="O30" s="133" t="s">
        <v>29</v>
      </c>
      <c r="P30" s="8">
        <v>40</v>
      </c>
    </row>
    <row r="31" spans="1:54">
      <c r="A31" s="8" t="s">
        <v>197</v>
      </c>
      <c r="B31" s="8" t="s">
        <v>53</v>
      </c>
      <c r="C31" s="9">
        <v>45813</v>
      </c>
      <c r="D31" s="9" t="s">
        <v>99</v>
      </c>
      <c r="E31" s="10" t="s">
        <v>100</v>
      </c>
      <c r="F31" s="10" t="s">
        <v>198</v>
      </c>
      <c r="G31" s="10" t="s">
        <v>199</v>
      </c>
      <c r="H31" s="10" t="s">
        <v>157</v>
      </c>
      <c r="I31" s="10" t="s">
        <v>24</v>
      </c>
      <c r="J31" s="10" t="s">
        <v>25</v>
      </c>
      <c r="K31" s="8" t="s">
        <v>200</v>
      </c>
      <c r="L31" s="8" t="s">
        <v>201</v>
      </c>
      <c r="M31" s="63">
        <v>3645180</v>
      </c>
      <c r="N31" s="138" t="s">
        <v>196</v>
      </c>
      <c r="O31" s="133" t="s">
        <v>29</v>
      </c>
      <c r="P31" s="8">
        <v>50</v>
      </c>
    </row>
    <row r="32" spans="1:54">
      <c r="A32" s="8" t="s">
        <v>202</v>
      </c>
      <c r="B32" s="8" t="s">
        <v>53</v>
      </c>
      <c r="C32" s="9">
        <v>45814</v>
      </c>
      <c r="D32" s="9" t="s">
        <v>99</v>
      </c>
      <c r="E32" s="10" t="s">
        <v>100</v>
      </c>
      <c r="F32" s="10" t="s">
        <v>203</v>
      </c>
      <c r="G32" s="10" t="s">
        <v>204</v>
      </c>
      <c r="H32" s="10" t="s">
        <v>157</v>
      </c>
      <c r="I32" s="10" t="s">
        <v>24</v>
      </c>
      <c r="J32" s="10" t="s">
        <v>25</v>
      </c>
      <c r="K32" s="8" t="s">
        <v>205</v>
      </c>
      <c r="L32" s="8" t="s">
        <v>206</v>
      </c>
      <c r="M32" s="63">
        <v>3645180</v>
      </c>
      <c r="N32" s="138" t="s">
        <v>196</v>
      </c>
      <c r="O32" s="133" t="s">
        <v>29</v>
      </c>
      <c r="P32" s="8">
        <v>50</v>
      </c>
    </row>
    <row r="33" spans="1:18">
      <c r="A33" s="8" t="s">
        <v>207</v>
      </c>
      <c r="B33" s="8" t="s">
        <v>53</v>
      </c>
      <c r="C33" s="9">
        <v>45812</v>
      </c>
      <c r="D33" s="9" t="s">
        <v>20</v>
      </c>
      <c r="E33" s="10" t="s">
        <v>93</v>
      </c>
      <c r="F33" s="10" t="s">
        <v>208</v>
      </c>
      <c r="G33" s="10" t="s">
        <v>209</v>
      </c>
      <c r="H33" s="10" t="s">
        <v>210</v>
      </c>
      <c r="I33" s="10" t="s">
        <v>37</v>
      </c>
      <c r="J33" s="10" t="s">
        <v>25</v>
      </c>
      <c r="K33" s="8" t="s">
        <v>63</v>
      </c>
      <c r="L33" s="8" t="s">
        <v>211</v>
      </c>
      <c r="M33" s="64">
        <v>1404400</v>
      </c>
      <c r="N33" s="132" t="s">
        <v>58</v>
      </c>
      <c r="O33" s="133" t="s">
        <v>29</v>
      </c>
      <c r="P33" s="8">
        <v>50</v>
      </c>
    </row>
    <row r="34" spans="1:18" s="28" customFormat="1">
      <c r="A34" s="28" t="s">
        <v>212</v>
      </c>
      <c r="B34" s="28" t="s">
        <v>53</v>
      </c>
      <c r="C34" s="29">
        <v>45812</v>
      </c>
      <c r="D34" s="29" t="s">
        <v>99</v>
      </c>
      <c r="E34" s="30" t="s">
        <v>100</v>
      </c>
      <c r="F34" s="30" t="s">
        <v>213</v>
      </c>
      <c r="G34" s="30" t="s">
        <v>214</v>
      </c>
      <c r="H34" s="30" t="s">
        <v>140</v>
      </c>
      <c r="I34" s="30" t="s">
        <v>127</v>
      </c>
      <c r="J34" s="30" t="s">
        <v>38</v>
      </c>
      <c r="K34" s="28" t="s">
        <v>215</v>
      </c>
      <c r="L34" s="28" t="s">
        <v>216</v>
      </c>
      <c r="M34" s="37">
        <v>0</v>
      </c>
      <c r="N34" s="32" t="s">
        <v>141</v>
      </c>
      <c r="P34" s="28">
        <v>350</v>
      </c>
    </row>
    <row r="35" spans="1:18">
      <c r="A35" s="8" t="s">
        <v>217</v>
      </c>
      <c r="B35" s="8" t="s">
        <v>53</v>
      </c>
      <c r="C35" s="9">
        <v>45811</v>
      </c>
      <c r="D35" s="9" t="s">
        <v>99</v>
      </c>
      <c r="E35" s="10" t="s">
        <v>100</v>
      </c>
      <c r="F35" s="10" t="s">
        <v>218</v>
      </c>
      <c r="G35" s="10" t="s">
        <v>219</v>
      </c>
      <c r="H35" s="10" t="s">
        <v>140</v>
      </c>
      <c r="I35" s="10" t="s">
        <v>127</v>
      </c>
      <c r="J35" s="10" t="s">
        <v>25</v>
      </c>
      <c r="K35" s="8" t="s">
        <v>215</v>
      </c>
      <c r="L35" s="8" t="s">
        <v>220</v>
      </c>
      <c r="M35" s="63">
        <v>7914196</v>
      </c>
      <c r="N35" s="138" t="s">
        <v>221</v>
      </c>
      <c r="O35" s="133" t="s">
        <v>29</v>
      </c>
      <c r="P35" s="8">
        <v>150</v>
      </c>
      <c r="R35" s="8" t="s">
        <v>222</v>
      </c>
    </row>
    <row r="36" spans="1:18" ht="29.25" customHeight="1">
      <c r="A36" s="8" t="s">
        <v>223</v>
      </c>
      <c r="B36" s="8" t="s">
        <v>53</v>
      </c>
      <c r="C36" s="9">
        <v>45816</v>
      </c>
      <c r="D36" s="9" t="s">
        <v>32</v>
      </c>
      <c r="E36" s="10" t="s">
        <v>33</v>
      </c>
      <c r="F36" s="10" t="s">
        <v>224</v>
      </c>
      <c r="G36" s="10" t="s">
        <v>225</v>
      </c>
      <c r="H36" s="10" t="s">
        <v>23</v>
      </c>
      <c r="I36" s="10" t="s">
        <v>24</v>
      </c>
      <c r="J36" s="10" t="s">
        <v>25</v>
      </c>
      <c r="K36" s="8" t="s">
        <v>63</v>
      </c>
      <c r="L36" s="8" t="s">
        <v>226</v>
      </c>
      <c r="M36" s="63" t="s">
        <v>227</v>
      </c>
      <c r="N36" s="138" t="s">
        <v>169</v>
      </c>
      <c r="O36" s="133" t="s">
        <v>29</v>
      </c>
      <c r="P36" s="8">
        <v>250</v>
      </c>
    </row>
    <row r="37" spans="1:18" s="28" customFormat="1">
      <c r="A37" s="28" t="s">
        <v>228</v>
      </c>
      <c r="B37" s="28" t="s">
        <v>53</v>
      </c>
      <c r="C37" s="29">
        <v>45811</v>
      </c>
      <c r="D37" s="29" t="s">
        <v>20</v>
      </c>
      <c r="E37" s="30" t="s">
        <v>229</v>
      </c>
      <c r="F37" s="30" t="s">
        <v>230</v>
      </c>
      <c r="G37" s="30"/>
      <c r="H37" s="30"/>
      <c r="I37" s="30"/>
      <c r="J37" s="30" t="s">
        <v>38</v>
      </c>
      <c r="K37" s="28" t="s">
        <v>63</v>
      </c>
      <c r="M37" s="37"/>
      <c r="N37" s="32"/>
    </row>
    <row r="38" spans="1:18" ht="46.5" customHeight="1">
      <c r="A38" s="8" t="s">
        <v>231</v>
      </c>
      <c r="B38" s="8" t="s">
        <v>53</v>
      </c>
      <c r="C38" s="9">
        <v>45814</v>
      </c>
      <c r="D38" s="9" t="s">
        <v>99</v>
      </c>
      <c r="E38" s="10" t="s">
        <v>100</v>
      </c>
      <c r="F38" s="10" t="s">
        <v>232</v>
      </c>
      <c r="G38" s="10" t="s">
        <v>233</v>
      </c>
      <c r="H38" s="10" t="s">
        <v>110</v>
      </c>
      <c r="I38" s="10" t="s">
        <v>37</v>
      </c>
      <c r="J38" s="10" t="s">
        <v>25</v>
      </c>
      <c r="K38" s="8" t="s">
        <v>63</v>
      </c>
      <c r="L38" s="8" t="s">
        <v>234</v>
      </c>
      <c r="M38" s="63">
        <v>33800750</v>
      </c>
      <c r="N38" s="138" t="s">
        <v>105</v>
      </c>
      <c r="O38" s="133" t="s">
        <v>29</v>
      </c>
      <c r="P38" s="8" t="s">
        <v>235</v>
      </c>
    </row>
    <row r="39" spans="1:18">
      <c r="A39" s="104" t="s">
        <v>236</v>
      </c>
      <c r="B39" s="8" t="s">
        <v>53</v>
      </c>
      <c r="C39" s="9">
        <v>45815</v>
      </c>
      <c r="D39" s="9" t="s">
        <v>85</v>
      </c>
      <c r="E39" s="10" t="s">
        <v>86</v>
      </c>
      <c r="F39" s="10" t="s">
        <v>237</v>
      </c>
      <c r="G39" s="10" t="s">
        <v>238</v>
      </c>
      <c r="H39" s="10" t="s">
        <v>239</v>
      </c>
      <c r="I39" s="10" t="s">
        <v>127</v>
      </c>
      <c r="J39" s="10" t="s">
        <v>25</v>
      </c>
      <c r="K39" s="8" t="s">
        <v>185</v>
      </c>
      <c r="L39" s="8" t="s">
        <v>240</v>
      </c>
      <c r="M39" s="64">
        <v>25156901</v>
      </c>
      <c r="N39" s="138" t="s">
        <v>91</v>
      </c>
      <c r="O39" s="133" t="s">
        <v>29</v>
      </c>
      <c r="P39" s="8">
        <v>55</v>
      </c>
    </row>
    <row r="40" spans="1:18">
      <c r="A40" s="104" t="s">
        <v>241</v>
      </c>
      <c r="B40" s="8" t="s">
        <v>53</v>
      </c>
      <c r="C40" s="9">
        <v>45815</v>
      </c>
      <c r="D40" s="9" t="s">
        <v>85</v>
      </c>
      <c r="E40" s="10" t="s">
        <v>86</v>
      </c>
      <c r="F40" s="10" t="s">
        <v>242</v>
      </c>
      <c r="G40" s="10" t="s">
        <v>243</v>
      </c>
      <c r="H40" s="10" t="s">
        <v>157</v>
      </c>
      <c r="I40" s="10" t="s">
        <v>127</v>
      </c>
      <c r="J40" s="10" t="s">
        <v>25</v>
      </c>
      <c r="K40" s="8" t="s">
        <v>244</v>
      </c>
      <c r="L40" s="8" t="s">
        <v>245</v>
      </c>
      <c r="M40" s="65">
        <v>4767664</v>
      </c>
      <c r="N40" s="138" t="s">
        <v>91</v>
      </c>
      <c r="O40" s="133" t="s">
        <v>29</v>
      </c>
      <c r="P40" s="8">
        <v>80</v>
      </c>
    </row>
    <row r="41" spans="1:18">
      <c r="A41" s="104" t="s">
        <v>246</v>
      </c>
      <c r="B41" s="8" t="s">
        <v>53</v>
      </c>
      <c r="C41" s="9">
        <v>45815</v>
      </c>
      <c r="D41" s="9" t="s">
        <v>85</v>
      </c>
      <c r="E41" s="10" t="s">
        <v>86</v>
      </c>
      <c r="F41" s="10" t="s">
        <v>242</v>
      </c>
      <c r="G41" s="10" t="s">
        <v>243</v>
      </c>
      <c r="H41" s="10" t="s">
        <v>157</v>
      </c>
      <c r="I41" s="10" t="s">
        <v>127</v>
      </c>
      <c r="J41" s="10" t="s">
        <v>25</v>
      </c>
      <c r="K41" s="8" t="s">
        <v>247</v>
      </c>
      <c r="L41" s="8" t="s">
        <v>248</v>
      </c>
      <c r="M41" s="65">
        <v>3582060</v>
      </c>
      <c r="N41" s="138" t="s">
        <v>91</v>
      </c>
      <c r="O41" s="133" t="s">
        <v>29</v>
      </c>
      <c r="P41" s="8">
        <v>70</v>
      </c>
    </row>
    <row r="42" spans="1:18" ht="57.75">
      <c r="A42" s="104" t="s">
        <v>249</v>
      </c>
      <c r="B42" s="8" t="s">
        <v>53</v>
      </c>
      <c r="C42" s="9">
        <v>45814</v>
      </c>
      <c r="D42" s="9" t="s">
        <v>85</v>
      </c>
      <c r="E42" s="10" t="s">
        <v>86</v>
      </c>
      <c r="F42" s="10" t="s">
        <v>242</v>
      </c>
      <c r="G42" s="13" t="s">
        <v>243</v>
      </c>
      <c r="H42" s="10" t="s">
        <v>157</v>
      </c>
      <c r="I42" s="10" t="s">
        <v>127</v>
      </c>
      <c r="J42" s="10" t="s">
        <v>25</v>
      </c>
      <c r="K42" s="8" t="s">
        <v>250</v>
      </c>
      <c r="L42" s="8" t="s">
        <v>251</v>
      </c>
      <c r="M42" s="65">
        <v>5850356</v>
      </c>
      <c r="N42" s="138" t="s">
        <v>91</v>
      </c>
      <c r="O42" s="133" t="s">
        <v>29</v>
      </c>
      <c r="P42" s="8">
        <v>150</v>
      </c>
    </row>
    <row r="43" spans="1:18">
      <c r="A43" s="104" t="s">
        <v>252</v>
      </c>
      <c r="B43" s="8" t="s">
        <v>53</v>
      </c>
      <c r="C43" s="9">
        <v>45816</v>
      </c>
      <c r="D43" s="9" t="s">
        <v>85</v>
      </c>
      <c r="E43" s="10" t="s">
        <v>86</v>
      </c>
      <c r="F43" s="14" t="s">
        <v>253</v>
      </c>
      <c r="G43" s="10" t="s">
        <v>254</v>
      </c>
      <c r="H43" s="10" t="s">
        <v>184</v>
      </c>
      <c r="I43" s="10" t="s">
        <v>127</v>
      </c>
      <c r="J43" s="10" t="s">
        <v>25</v>
      </c>
      <c r="K43" s="8" t="s">
        <v>255</v>
      </c>
      <c r="L43" s="8" t="s">
        <v>256</v>
      </c>
      <c r="M43" s="65">
        <v>10906412</v>
      </c>
      <c r="N43" s="138" t="s">
        <v>91</v>
      </c>
      <c r="O43" s="133" t="s">
        <v>29</v>
      </c>
      <c r="P43" s="8">
        <v>70</v>
      </c>
    </row>
    <row r="44" spans="1:18">
      <c r="A44" s="8" t="s">
        <v>257</v>
      </c>
      <c r="B44" s="8" t="s">
        <v>53</v>
      </c>
      <c r="C44" s="9">
        <v>45813</v>
      </c>
      <c r="D44" s="9" t="s">
        <v>20</v>
      </c>
      <c r="E44" s="10" t="s">
        <v>93</v>
      </c>
      <c r="F44" s="10" t="s">
        <v>258</v>
      </c>
      <c r="G44" s="10"/>
      <c r="H44" s="10" t="s">
        <v>48</v>
      </c>
      <c r="I44" s="10" t="s">
        <v>24</v>
      </c>
      <c r="J44" s="10" t="s">
        <v>25</v>
      </c>
      <c r="K44" s="8" t="s">
        <v>63</v>
      </c>
      <c r="L44" s="8" t="s">
        <v>259</v>
      </c>
      <c r="M44" s="64">
        <v>2580000</v>
      </c>
      <c r="N44" s="132" t="s">
        <v>58</v>
      </c>
      <c r="O44" s="133" t="s">
        <v>29</v>
      </c>
      <c r="P44" s="8" t="s">
        <v>260</v>
      </c>
    </row>
    <row r="45" spans="1:18">
      <c r="A45" s="8" t="s">
        <v>261</v>
      </c>
      <c r="B45" s="8" t="s">
        <v>53</v>
      </c>
      <c r="C45" s="9">
        <v>45812</v>
      </c>
      <c r="D45" s="9" t="s">
        <v>20</v>
      </c>
      <c r="E45" s="10" t="s">
        <v>93</v>
      </c>
      <c r="F45" s="10" t="s">
        <v>262</v>
      </c>
      <c r="G45" s="10"/>
      <c r="H45" s="10" t="s">
        <v>48</v>
      </c>
      <c r="I45" s="10" t="s">
        <v>24</v>
      </c>
      <c r="J45" s="10" t="s">
        <v>25</v>
      </c>
      <c r="K45" s="8" t="s">
        <v>63</v>
      </c>
      <c r="L45" s="8" t="s">
        <v>263</v>
      </c>
      <c r="M45" s="64">
        <v>1449151</v>
      </c>
      <c r="N45" s="132" t="s">
        <v>58</v>
      </c>
      <c r="O45" s="133" t="s">
        <v>29</v>
      </c>
      <c r="P45" s="8">
        <v>32</v>
      </c>
    </row>
    <row r="46" spans="1:18">
      <c r="A46" s="8" t="s">
        <v>264</v>
      </c>
      <c r="B46" s="8" t="s">
        <v>53</v>
      </c>
      <c r="C46" s="9">
        <v>45812</v>
      </c>
      <c r="D46" s="9" t="s">
        <v>99</v>
      </c>
      <c r="E46" s="10" t="s">
        <v>100</v>
      </c>
      <c r="F46" s="10" t="s">
        <v>218</v>
      </c>
      <c r="G46" s="10" t="s">
        <v>219</v>
      </c>
      <c r="H46" s="10" t="s">
        <v>140</v>
      </c>
      <c r="I46" s="10" t="s">
        <v>127</v>
      </c>
      <c r="J46" s="10" t="s">
        <v>25</v>
      </c>
      <c r="K46" s="8" t="s">
        <v>215</v>
      </c>
      <c r="L46" s="8" t="s">
        <v>265</v>
      </c>
      <c r="M46" s="63">
        <v>14210416</v>
      </c>
      <c r="N46" s="138" t="s">
        <v>221</v>
      </c>
      <c r="O46" s="133" t="s">
        <v>29</v>
      </c>
      <c r="P46" s="8">
        <v>150</v>
      </c>
      <c r="R46" s="8" t="s">
        <v>266</v>
      </c>
    </row>
    <row r="47" spans="1:18" ht="14.25" customHeight="1">
      <c r="A47" s="8" t="s">
        <v>267</v>
      </c>
      <c r="B47" s="8" t="s">
        <v>53</v>
      </c>
      <c r="C47" s="18">
        <v>45906</v>
      </c>
      <c r="D47" s="224" t="s">
        <v>268</v>
      </c>
      <c r="E47" s="10" t="s">
        <v>269</v>
      </c>
      <c r="F47" s="10" t="s">
        <v>270</v>
      </c>
      <c r="G47" s="10" t="s">
        <v>271</v>
      </c>
      <c r="H47" s="10" t="s">
        <v>72</v>
      </c>
      <c r="I47" s="10" t="s">
        <v>37</v>
      </c>
      <c r="J47" s="10" t="s">
        <v>25</v>
      </c>
      <c r="K47" s="8" t="s">
        <v>63</v>
      </c>
      <c r="L47" s="8" t="s">
        <v>272</v>
      </c>
      <c r="M47" s="63">
        <v>4817368</v>
      </c>
      <c r="N47" s="138" t="s">
        <v>273</v>
      </c>
      <c r="O47" s="133" t="s">
        <v>29</v>
      </c>
      <c r="P47" s="8">
        <v>30</v>
      </c>
    </row>
    <row r="48" spans="1:18" s="28" customFormat="1" ht="14.25" customHeight="1">
      <c r="A48" s="28" t="s">
        <v>274</v>
      </c>
      <c r="B48" s="28" t="s">
        <v>53</v>
      </c>
      <c r="C48" s="29">
        <v>45812</v>
      </c>
      <c r="D48" s="29" t="s">
        <v>32</v>
      </c>
      <c r="E48" s="30" t="s">
        <v>33</v>
      </c>
      <c r="F48" s="30" t="s">
        <v>275</v>
      </c>
      <c r="G48" s="30" t="s">
        <v>275</v>
      </c>
      <c r="H48" s="30" t="s">
        <v>72</v>
      </c>
      <c r="I48" s="30" t="s">
        <v>24</v>
      </c>
      <c r="J48" s="30" t="s">
        <v>38</v>
      </c>
      <c r="K48" s="28" t="s">
        <v>63</v>
      </c>
      <c r="M48" s="37"/>
      <c r="N48" s="32" t="s">
        <v>276</v>
      </c>
      <c r="P48" s="28">
        <v>35</v>
      </c>
    </row>
    <row r="49" spans="1:19" s="28" customFormat="1">
      <c r="A49" s="8" t="s">
        <v>277</v>
      </c>
      <c r="B49" s="8" t="s">
        <v>53</v>
      </c>
      <c r="C49" s="18">
        <v>45783</v>
      </c>
      <c r="D49" s="224" t="s">
        <v>268</v>
      </c>
      <c r="E49" s="10" t="s">
        <v>269</v>
      </c>
      <c r="F49" s="10" t="s">
        <v>278</v>
      </c>
      <c r="G49" s="10" t="s">
        <v>279</v>
      </c>
      <c r="H49" s="10" t="s">
        <v>72</v>
      </c>
      <c r="I49" s="10" t="s">
        <v>24</v>
      </c>
      <c r="J49" s="10" t="s">
        <v>25</v>
      </c>
      <c r="K49" s="8" t="s">
        <v>63</v>
      </c>
      <c r="L49" s="8" t="s">
        <v>280</v>
      </c>
      <c r="M49" s="63">
        <v>280080</v>
      </c>
      <c r="N49" s="138" t="s">
        <v>281</v>
      </c>
      <c r="O49" s="133" t="s">
        <v>29</v>
      </c>
      <c r="P49" s="8">
        <v>10</v>
      </c>
      <c r="Q49" s="8"/>
    </row>
    <row r="50" spans="1:19">
      <c r="A50" s="8" t="s">
        <v>282</v>
      </c>
      <c r="B50" s="8" t="s">
        <v>53</v>
      </c>
      <c r="C50" s="9">
        <v>45819</v>
      </c>
      <c r="D50" s="9" t="s">
        <v>99</v>
      </c>
      <c r="E50" s="10" t="s">
        <v>100</v>
      </c>
      <c r="F50" s="10" t="s">
        <v>283</v>
      </c>
      <c r="G50" s="10" t="s">
        <v>284</v>
      </c>
      <c r="H50" s="10" t="s">
        <v>23</v>
      </c>
      <c r="I50" s="10" t="s">
        <v>37</v>
      </c>
      <c r="J50" s="10" t="s">
        <v>25</v>
      </c>
      <c r="K50" s="8" t="s">
        <v>285</v>
      </c>
      <c r="L50" s="8" t="s">
        <v>286</v>
      </c>
      <c r="M50" s="63">
        <v>2231280</v>
      </c>
      <c r="N50" s="138" t="s">
        <v>287</v>
      </c>
      <c r="O50" s="133" t="s">
        <v>29</v>
      </c>
      <c r="P50" s="8">
        <v>30</v>
      </c>
    </row>
    <row r="51" spans="1:19" ht="30" customHeight="1">
      <c r="A51" s="8" t="s">
        <v>288</v>
      </c>
      <c r="B51" s="8" t="s">
        <v>53</v>
      </c>
      <c r="C51" s="9">
        <v>45819</v>
      </c>
      <c r="D51" s="9" t="s">
        <v>99</v>
      </c>
      <c r="E51" s="10" t="s">
        <v>100</v>
      </c>
      <c r="F51" s="10" t="s">
        <v>289</v>
      </c>
      <c r="G51" s="10" t="s">
        <v>290</v>
      </c>
      <c r="H51" s="10" t="s">
        <v>110</v>
      </c>
      <c r="I51" s="10" t="s">
        <v>37</v>
      </c>
      <c r="J51" s="10" t="s">
        <v>25</v>
      </c>
      <c r="K51" s="8" t="s">
        <v>291</v>
      </c>
      <c r="L51" s="8" t="s">
        <v>292</v>
      </c>
      <c r="M51" s="63">
        <v>1000346.8</v>
      </c>
      <c r="N51" s="132" t="s">
        <v>105</v>
      </c>
      <c r="O51" s="133" t="s">
        <v>29</v>
      </c>
      <c r="P51" s="8">
        <f>27+10</f>
        <v>37</v>
      </c>
      <c r="Q51" s="8" t="s">
        <v>293</v>
      </c>
    </row>
    <row r="52" spans="1:19">
      <c r="A52" s="8" t="s">
        <v>294</v>
      </c>
      <c r="B52" s="8" t="s">
        <v>53</v>
      </c>
      <c r="C52" s="9">
        <v>45818</v>
      </c>
      <c r="D52" s="9" t="s">
        <v>99</v>
      </c>
      <c r="E52" s="10" t="s">
        <v>100</v>
      </c>
      <c r="F52" s="10" t="s">
        <v>295</v>
      </c>
      <c r="G52" s="10" t="s">
        <v>290</v>
      </c>
      <c r="H52" s="10" t="s">
        <v>110</v>
      </c>
      <c r="I52" s="10" t="s">
        <v>37</v>
      </c>
      <c r="J52" s="10" t="s">
        <v>25</v>
      </c>
      <c r="K52" s="8" t="s">
        <v>291</v>
      </c>
      <c r="L52" s="8" t="s">
        <v>296</v>
      </c>
      <c r="M52" s="63">
        <v>1892548</v>
      </c>
      <c r="N52" s="132" t="s">
        <v>105</v>
      </c>
      <c r="O52" s="133" t="s">
        <v>29</v>
      </c>
      <c r="P52" s="8">
        <v>70</v>
      </c>
      <c r="Q52" s="8" t="s">
        <v>293</v>
      </c>
    </row>
    <row r="53" spans="1:19">
      <c r="A53" s="8" t="s">
        <v>297</v>
      </c>
      <c r="B53" s="8" t="s">
        <v>53</v>
      </c>
      <c r="C53" s="9">
        <v>45820</v>
      </c>
      <c r="D53" s="9" t="s">
        <v>99</v>
      </c>
      <c r="E53" s="10" t="s">
        <v>100</v>
      </c>
      <c r="F53" s="10" t="s">
        <v>295</v>
      </c>
      <c r="G53" s="10" t="s">
        <v>290</v>
      </c>
      <c r="H53" s="10" t="s">
        <v>110</v>
      </c>
      <c r="I53" s="10" t="s">
        <v>37</v>
      </c>
      <c r="J53" s="10" t="s">
        <v>25</v>
      </c>
      <c r="K53" s="8" t="s">
        <v>291</v>
      </c>
      <c r="L53" s="8" t="s">
        <v>298</v>
      </c>
      <c r="M53" s="63">
        <v>1000346.8</v>
      </c>
      <c r="N53" s="132" t="s">
        <v>105</v>
      </c>
      <c r="O53" s="133" t="s">
        <v>29</v>
      </c>
      <c r="P53" s="8">
        <f>27+10</f>
        <v>37</v>
      </c>
      <c r="Q53" s="8" t="s">
        <v>293</v>
      </c>
    </row>
    <row r="54" spans="1:19">
      <c r="A54" s="8" t="s">
        <v>299</v>
      </c>
      <c r="B54" s="8" t="s">
        <v>53</v>
      </c>
      <c r="C54" s="9">
        <v>45824</v>
      </c>
      <c r="D54" s="9" t="s">
        <v>99</v>
      </c>
      <c r="E54" s="10" t="s">
        <v>100</v>
      </c>
      <c r="F54" s="10" t="s">
        <v>232</v>
      </c>
      <c r="G54" s="10" t="s">
        <v>300</v>
      </c>
      <c r="H54" s="10" t="s">
        <v>110</v>
      </c>
      <c r="I54" s="10" t="s">
        <v>37</v>
      </c>
      <c r="J54" s="10" t="s">
        <v>25</v>
      </c>
      <c r="K54" s="8" t="s">
        <v>301</v>
      </c>
      <c r="L54" s="8" t="s">
        <v>302</v>
      </c>
      <c r="M54" s="63">
        <v>1404400</v>
      </c>
      <c r="N54" s="132" t="s">
        <v>105</v>
      </c>
      <c r="O54" s="133" t="s">
        <v>29</v>
      </c>
      <c r="P54" s="8">
        <v>50</v>
      </c>
    </row>
    <row r="55" spans="1:19">
      <c r="A55" s="8" t="s">
        <v>303</v>
      </c>
      <c r="B55" s="8" t="s">
        <v>53</v>
      </c>
      <c r="C55" s="9">
        <v>45821</v>
      </c>
      <c r="D55" s="9" t="s">
        <v>99</v>
      </c>
      <c r="E55" s="10" t="s">
        <v>100</v>
      </c>
      <c r="F55" s="10" t="s">
        <v>232</v>
      </c>
      <c r="G55" s="10" t="s">
        <v>233</v>
      </c>
      <c r="H55" s="10" t="s">
        <v>110</v>
      </c>
      <c r="I55" s="10" t="s">
        <v>37</v>
      </c>
      <c r="J55" s="10" t="s">
        <v>25</v>
      </c>
      <c r="K55" s="8" t="s">
        <v>301</v>
      </c>
      <c r="L55" s="8" t="s">
        <v>304</v>
      </c>
      <c r="M55" s="63">
        <v>1123520</v>
      </c>
      <c r="N55" s="132" t="s">
        <v>105</v>
      </c>
      <c r="O55" s="133" t="s">
        <v>29</v>
      </c>
      <c r="P55" s="8">
        <v>40</v>
      </c>
    </row>
    <row r="56" spans="1:19" ht="43.5">
      <c r="A56" s="8" t="s">
        <v>305</v>
      </c>
      <c r="B56" s="8" t="s">
        <v>53</v>
      </c>
      <c r="C56" s="9" t="s">
        <v>306</v>
      </c>
      <c r="D56" s="9" t="s">
        <v>85</v>
      </c>
      <c r="E56" s="10" t="s">
        <v>86</v>
      </c>
      <c r="F56" s="13" t="s">
        <v>307</v>
      </c>
      <c r="G56" s="10" t="s">
        <v>308</v>
      </c>
      <c r="H56" s="10" t="s">
        <v>48</v>
      </c>
      <c r="I56" s="10" t="s">
        <v>24</v>
      </c>
      <c r="J56" s="10" t="s">
        <v>25</v>
      </c>
      <c r="K56" s="8" t="s">
        <v>309</v>
      </c>
      <c r="L56" s="66" t="s">
        <v>310</v>
      </c>
      <c r="M56" s="65">
        <v>9721619</v>
      </c>
      <c r="N56" s="138" t="s">
        <v>91</v>
      </c>
      <c r="O56" s="133" t="s">
        <v>29</v>
      </c>
      <c r="P56" s="8">
        <v>25</v>
      </c>
    </row>
    <row r="57" spans="1:19" ht="29.25">
      <c r="A57" s="8" t="s">
        <v>311</v>
      </c>
      <c r="B57" s="8" t="s">
        <v>53</v>
      </c>
      <c r="C57" s="9" t="s">
        <v>312</v>
      </c>
      <c r="D57" s="9" t="s">
        <v>85</v>
      </c>
      <c r="E57" s="10" t="s">
        <v>86</v>
      </c>
      <c r="F57" s="13" t="s">
        <v>313</v>
      </c>
      <c r="G57" s="10" t="s">
        <v>308</v>
      </c>
      <c r="H57" s="10" t="s">
        <v>157</v>
      </c>
      <c r="I57" s="10" t="s">
        <v>24</v>
      </c>
      <c r="J57" s="10" t="s">
        <v>25</v>
      </c>
      <c r="K57" s="8" t="s">
        <v>309</v>
      </c>
      <c r="L57" s="8" t="s">
        <v>314</v>
      </c>
      <c r="M57" s="112">
        <v>68240646</v>
      </c>
      <c r="N57" s="66" t="s">
        <v>315</v>
      </c>
      <c r="O57" s="66" t="s">
        <v>316</v>
      </c>
      <c r="P57" s="8">
        <v>60</v>
      </c>
    </row>
    <row r="58" spans="1:19">
      <c r="A58" s="8" t="s">
        <v>317</v>
      </c>
      <c r="B58" s="8" t="s">
        <v>53</v>
      </c>
      <c r="C58" s="9" t="s">
        <v>318</v>
      </c>
      <c r="D58" s="9" t="s">
        <v>85</v>
      </c>
      <c r="E58" s="10" t="s">
        <v>86</v>
      </c>
      <c r="F58" s="10" t="s">
        <v>319</v>
      </c>
      <c r="G58" s="10" t="s">
        <v>308</v>
      </c>
      <c r="H58" s="10" t="s">
        <v>157</v>
      </c>
      <c r="I58" s="10" t="s">
        <v>24</v>
      </c>
      <c r="J58" s="10" t="s">
        <v>25</v>
      </c>
      <c r="K58" s="8" t="s">
        <v>309</v>
      </c>
      <c r="L58" s="8" t="s">
        <v>320</v>
      </c>
      <c r="M58" s="65">
        <v>96096292</v>
      </c>
      <c r="N58" s="138" t="s">
        <v>91</v>
      </c>
      <c r="O58" s="133" t="s">
        <v>29</v>
      </c>
      <c r="P58" s="8">
        <v>180</v>
      </c>
    </row>
    <row r="59" spans="1:19">
      <c r="A59" s="8" t="s">
        <v>321</v>
      </c>
      <c r="B59" s="8" t="s">
        <v>53</v>
      </c>
      <c r="C59" s="18">
        <v>45783</v>
      </c>
      <c r="D59" s="224" t="s">
        <v>268</v>
      </c>
      <c r="E59" s="10" t="s">
        <v>269</v>
      </c>
      <c r="F59" s="10" t="s">
        <v>322</v>
      </c>
      <c r="G59" s="10" t="s">
        <v>323</v>
      </c>
      <c r="H59" s="10" t="s">
        <v>110</v>
      </c>
      <c r="I59" s="10" t="s">
        <v>324</v>
      </c>
      <c r="J59" s="10" t="s">
        <v>25</v>
      </c>
      <c r="K59" s="8" t="s">
        <v>63</v>
      </c>
      <c r="L59" s="8" t="s">
        <v>325</v>
      </c>
      <c r="M59" s="63">
        <v>1404400</v>
      </c>
      <c r="N59" s="138" t="s">
        <v>281</v>
      </c>
      <c r="O59" s="133" t="s">
        <v>29</v>
      </c>
      <c r="P59" s="8">
        <v>50</v>
      </c>
    </row>
    <row r="60" spans="1:19">
      <c r="A60" s="8" t="s">
        <v>326</v>
      </c>
      <c r="B60" s="8" t="s">
        <v>53</v>
      </c>
      <c r="C60" s="9">
        <v>45818</v>
      </c>
      <c r="D60" s="9" t="s">
        <v>99</v>
      </c>
      <c r="E60" s="10" t="s">
        <v>100</v>
      </c>
      <c r="F60" s="10" t="s">
        <v>327</v>
      </c>
      <c r="G60" s="10" t="s">
        <v>328</v>
      </c>
      <c r="H60" s="10" t="s">
        <v>110</v>
      </c>
      <c r="I60" s="10" t="s">
        <v>37</v>
      </c>
      <c r="J60" s="10" t="s">
        <v>25</v>
      </c>
      <c r="K60" s="8" t="s">
        <v>329</v>
      </c>
      <c r="L60" s="8" t="s">
        <v>330</v>
      </c>
      <c r="M60" s="63">
        <v>2950187.8</v>
      </c>
      <c r="N60" s="138" t="s">
        <v>331</v>
      </c>
      <c r="O60" s="133" t="s">
        <v>29</v>
      </c>
      <c r="P60" s="8">
        <v>100</v>
      </c>
      <c r="S60" s="8" t="s">
        <v>332</v>
      </c>
    </row>
    <row r="61" spans="1:19">
      <c r="A61" s="8" t="s">
        <v>333</v>
      </c>
      <c r="B61" s="8" t="s">
        <v>53</v>
      </c>
      <c r="C61" s="9">
        <v>45821</v>
      </c>
      <c r="D61" s="9" t="s">
        <v>20</v>
      </c>
      <c r="E61" s="10" t="s">
        <v>229</v>
      </c>
      <c r="F61" s="10" t="s">
        <v>334</v>
      </c>
      <c r="G61" s="10" t="s">
        <v>335</v>
      </c>
      <c r="H61" s="10" t="s">
        <v>48</v>
      </c>
      <c r="I61" s="10" t="s">
        <v>24</v>
      </c>
      <c r="J61" s="10" t="s">
        <v>25</v>
      </c>
      <c r="K61" s="8" t="s">
        <v>336</v>
      </c>
      <c r="L61" s="8" t="s">
        <v>337</v>
      </c>
      <c r="M61" s="65">
        <v>561768</v>
      </c>
      <c r="N61" s="138" t="s">
        <v>338</v>
      </c>
      <c r="O61" s="133" t="s">
        <v>29</v>
      </c>
      <c r="P61" s="8">
        <v>20</v>
      </c>
    </row>
    <row r="62" spans="1:19" ht="43.5">
      <c r="A62" s="8" t="s">
        <v>339</v>
      </c>
      <c r="B62" s="8" t="s">
        <v>53</v>
      </c>
      <c r="C62" s="18">
        <v>45936</v>
      </c>
      <c r="D62" s="224" t="s">
        <v>268</v>
      </c>
      <c r="E62" s="10" t="s">
        <v>269</v>
      </c>
      <c r="F62" s="10" t="s">
        <v>340</v>
      </c>
      <c r="G62" s="10" t="s">
        <v>341</v>
      </c>
      <c r="H62" s="10" t="s">
        <v>48</v>
      </c>
      <c r="I62" s="10" t="s">
        <v>24</v>
      </c>
      <c r="J62" s="10" t="s">
        <v>25</v>
      </c>
      <c r="K62" s="8" t="s">
        <v>63</v>
      </c>
      <c r="L62" s="8" t="s">
        <v>342</v>
      </c>
      <c r="M62" s="63">
        <v>2472200</v>
      </c>
      <c r="N62" s="4" t="s">
        <v>273</v>
      </c>
      <c r="O62" s="66" t="s">
        <v>343</v>
      </c>
      <c r="P62" s="8">
        <v>25</v>
      </c>
    </row>
    <row r="63" spans="1:19" ht="29.25">
      <c r="A63" s="8" t="s">
        <v>344</v>
      </c>
      <c r="B63" s="8" t="s">
        <v>53</v>
      </c>
      <c r="C63" s="9">
        <v>45819</v>
      </c>
      <c r="D63" s="9" t="s">
        <v>99</v>
      </c>
      <c r="E63" s="10" t="s">
        <v>100</v>
      </c>
      <c r="F63" s="10" t="s">
        <v>345</v>
      </c>
      <c r="G63" s="10" t="s">
        <v>346</v>
      </c>
      <c r="H63" s="10" t="s">
        <v>140</v>
      </c>
      <c r="I63" s="10" t="s">
        <v>37</v>
      </c>
      <c r="J63" s="10" t="s">
        <v>25</v>
      </c>
      <c r="K63" s="8" t="s">
        <v>347</v>
      </c>
      <c r="L63" s="8" t="s">
        <v>348</v>
      </c>
      <c r="M63" s="63">
        <v>1352901.5</v>
      </c>
      <c r="N63" s="136" t="s">
        <v>349</v>
      </c>
      <c r="O63" s="133" t="s">
        <v>29</v>
      </c>
      <c r="P63" s="8">
        <v>25</v>
      </c>
      <c r="S63" s="8" t="s">
        <v>332</v>
      </c>
    </row>
    <row r="64" spans="1:19">
      <c r="A64" s="8" t="s">
        <v>350</v>
      </c>
      <c r="B64" s="8" t="s">
        <v>53</v>
      </c>
      <c r="C64" s="9">
        <v>45827</v>
      </c>
      <c r="D64" s="9" t="s">
        <v>32</v>
      </c>
      <c r="E64" s="10" t="s">
        <v>33</v>
      </c>
      <c r="F64" s="10" t="s">
        <v>351</v>
      </c>
      <c r="G64" s="10" t="s">
        <v>178</v>
      </c>
      <c r="H64" s="10" t="s">
        <v>157</v>
      </c>
      <c r="I64" s="10" t="s">
        <v>37</v>
      </c>
      <c r="J64" s="10" t="s">
        <v>25</v>
      </c>
      <c r="K64" s="8" t="s">
        <v>63</v>
      </c>
      <c r="L64" s="208" t="s">
        <v>352</v>
      </c>
      <c r="M64" s="208"/>
      <c r="N64" s="99" t="s">
        <v>180</v>
      </c>
      <c r="O64" s="8" t="s">
        <v>353</v>
      </c>
    </row>
    <row r="65" spans="1:18" ht="16.5" customHeight="1">
      <c r="A65" s="8" t="s">
        <v>354</v>
      </c>
      <c r="B65" s="8" t="s">
        <v>53</v>
      </c>
      <c r="C65" s="9">
        <v>45821</v>
      </c>
      <c r="D65" s="9" t="s">
        <v>99</v>
      </c>
      <c r="E65" s="10" t="s">
        <v>100</v>
      </c>
      <c r="F65" s="10" t="s">
        <v>345</v>
      </c>
      <c r="G65" s="10" t="s">
        <v>355</v>
      </c>
      <c r="H65" s="10" t="s">
        <v>157</v>
      </c>
      <c r="I65" s="10" t="s">
        <v>37</v>
      </c>
      <c r="J65" s="10" t="s">
        <v>25</v>
      </c>
      <c r="K65" s="8" t="s">
        <v>356</v>
      </c>
      <c r="L65" s="8" t="s">
        <v>357</v>
      </c>
      <c r="M65" s="63">
        <v>2175520</v>
      </c>
      <c r="N65" s="136" t="s">
        <v>349</v>
      </c>
      <c r="O65" s="133" t="s">
        <v>29</v>
      </c>
      <c r="P65" s="8">
        <v>40</v>
      </c>
    </row>
    <row r="66" spans="1:18" s="28" customFormat="1" ht="43.5">
      <c r="A66" s="28" t="s">
        <v>358</v>
      </c>
      <c r="B66" s="28" t="s">
        <v>53</v>
      </c>
      <c r="C66" s="29">
        <v>45827</v>
      </c>
      <c r="D66" s="29" t="s">
        <v>32</v>
      </c>
      <c r="E66" s="30" t="s">
        <v>33</v>
      </c>
      <c r="F66" s="67" t="s">
        <v>359</v>
      </c>
      <c r="G66" s="67" t="s">
        <v>178</v>
      </c>
      <c r="H66" s="30" t="s">
        <v>157</v>
      </c>
      <c r="I66" s="30" t="s">
        <v>37</v>
      </c>
      <c r="J66" s="30" t="s">
        <v>38</v>
      </c>
      <c r="K66" s="28" t="s">
        <v>63</v>
      </c>
      <c r="L66" s="209"/>
      <c r="M66" s="37"/>
      <c r="N66" s="210"/>
    </row>
    <row r="67" spans="1:18">
      <c r="A67" s="8" t="s">
        <v>360</v>
      </c>
      <c r="B67" s="8" t="s">
        <v>53</v>
      </c>
      <c r="C67" s="9">
        <v>45822</v>
      </c>
      <c r="D67" s="9" t="s">
        <v>99</v>
      </c>
      <c r="E67" s="10" t="s">
        <v>100</v>
      </c>
      <c r="F67" s="10" t="s">
        <v>361</v>
      </c>
      <c r="G67" s="10" t="s">
        <v>362</v>
      </c>
      <c r="H67" s="10" t="s">
        <v>363</v>
      </c>
      <c r="I67" s="10" t="s">
        <v>127</v>
      </c>
      <c r="J67" s="10" t="s">
        <v>25</v>
      </c>
      <c r="K67" s="8" t="s">
        <v>364</v>
      </c>
      <c r="L67" s="8" t="s">
        <v>365</v>
      </c>
      <c r="M67" s="63">
        <v>13502430</v>
      </c>
      <c r="N67" s="138" t="s">
        <v>196</v>
      </c>
      <c r="O67" s="133" t="s">
        <v>29</v>
      </c>
      <c r="P67" s="8">
        <v>50</v>
      </c>
    </row>
    <row r="68" spans="1:18">
      <c r="A68" s="8" t="s">
        <v>366</v>
      </c>
      <c r="B68" s="8" t="s">
        <v>53</v>
      </c>
      <c r="C68" s="9">
        <v>45823</v>
      </c>
      <c r="D68" s="9" t="s">
        <v>99</v>
      </c>
      <c r="E68" s="10" t="s">
        <v>100</v>
      </c>
      <c r="F68" s="10" t="s">
        <v>367</v>
      </c>
      <c r="G68" s="10" t="s">
        <v>368</v>
      </c>
      <c r="H68" s="10" t="s">
        <v>23</v>
      </c>
      <c r="I68" s="10" t="s">
        <v>127</v>
      </c>
      <c r="J68" s="10" t="s">
        <v>25</v>
      </c>
      <c r="K68" s="8" t="s">
        <v>369</v>
      </c>
      <c r="L68" s="8" t="s">
        <v>370</v>
      </c>
      <c r="M68" s="63">
        <v>9402349.1999999993</v>
      </c>
      <c r="N68" s="138" t="s">
        <v>196</v>
      </c>
      <c r="O68" s="133" t="s">
        <v>29</v>
      </c>
      <c r="P68" s="8">
        <v>50</v>
      </c>
    </row>
    <row r="69" spans="1:18" ht="57.75">
      <c r="A69" s="8" t="s">
        <v>371</v>
      </c>
      <c r="B69" s="8" t="s">
        <v>53</v>
      </c>
      <c r="C69" s="18">
        <v>45817</v>
      </c>
      <c r="D69" s="9" t="s">
        <v>20</v>
      </c>
      <c r="E69" s="10" t="s">
        <v>21</v>
      </c>
      <c r="F69" s="13" t="s">
        <v>372</v>
      </c>
      <c r="G69" s="53" t="s">
        <v>373</v>
      </c>
      <c r="H69" s="10" t="s">
        <v>72</v>
      </c>
      <c r="I69" s="10" t="s">
        <v>24</v>
      </c>
      <c r="J69" s="10" t="s">
        <v>25</v>
      </c>
      <c r="K69" s="8" t="s">
        <v>49</v>
      </c>
      <c r="L69" s="8" t="s">
        <v>374</v>
      </c>
      <c r="M69" s="65">
        <v>7258800</v>
      </c>
      <c r="N69" s="138" t="s">
        <v>28</v>
      </c>
      <c r="O69" s="133" t="s">
        <v>29</v>
      </c>
      <c r="P69" s="8" t="s">
        <v>51</v>
      </c>
    </row>
    <row r="70" spans="1:18" ht="57.75">
      <c r="A70" s="8" t="s">
        <v>375</v>
      </c>
      <c r="B70" s="8" t="s">
        <v>53</v>
      </c>
      <c r="C70" s="18">
        <v>45906</v>
      </c>
      <c r="D70" s="9" t="s">
        <v>85</v>
      </c>
      <c r="E70" s="10" t="s">
        <v>60</v>
      </c>
      <c r="F70" s="13" t="s">
        <v>376</v>
      </c>
      <c r="G70" s="85" t="s">
        <v>377</v>
      </c>
      <c r="H70" s="10" t="s">
        <v>48</v>
      </c>
      <c r="I70" s="10" t="s">
        <v>24</v>
      </c>
      <c r="J70" s="10" t="s">
        <v>25</v>
      </c>
      <c r="K70" s="8" t="s">
        <v>63</v>
      </c>
      <c r="L70" s="8" t="s">
        <v>378</v>
      </c>
      <c r="M70" s="65">
        <v>33600000</v>
      </c>
      <c r="N70" s="4" t="s">
        <v>379</v>
      </c>
      <c r="O70" s="8" t="s">
        <v>380</v>
      </c>
      <c r="P70" s="8">
        <v>30</v>
      </c>
    </row>
    <row r="71" spans="1:18" ht="29.25">
      <c r="A71" s="8" t="s">
        <v>381</v>
      </c>
      <c r="B71" s="8" t="s">
        <v>53</v>
      </c>
      <c r="C71" s="18">
        <v>45997</v>
      </c>
      <c r="D71" s="9" t="s">
        <v>85</v>
      </c>
      <c r="E71" s="10" t="s">
        <v>86</v>
      </c>
      <c r="F71" s="13" t="s">
        <v>87</v>
      </c>
      <c r="G71" s="13" t="s">
        <v>88</v>
      </c>
      <c r="H71" s="13" t="s">
        <v>23</v>
      </c>
      <c r="I71" s="10" t="s">
        <v>24</v>
      </c>
      <c r="J71" s="10" t="s">
        <v>25</v>
      </c>
      <c r="K71" s="8" t="s">
        <v>382</v>
      </c>
      <c r="L71" s="8" t="s">
        <v>383</v>
      </c>
      <c r="M71" s="65">
        <v>3289604</v>
      </c>
      <c r="N71" s="138" t="s">
        <v>91</v>
      </c>
      <c r="O71" s="133" t="s">
        <v>29</v>
      </c>
      <c r="P71" s="8">
        <v>70</v>
      </c>
    </row>
    <row r="72" spans="1:18" ht="57.75">
      <c r="A72" s="104" t="s">
        <v>384</v>
      </c>
      <c r="B72" s="8" t="s">
        <v>53</v>
      </c>
      <c r="C72" s="18" t="s">
        <v>385</v>
      </c>
      <c r="D72" s="9" t="s">
        <v>85</v>
      </c>
      <c r="E72" s="10" t="s">
        <v>86</v>
      </c>
      <c r="F72" s="13" t="s">
        <v>386</v>
      </c>
      <c r="G72" s="13" t="s">
        <v>387</v>
      </c>
      <c r="H72" s="10" t="s">
        <v>48</v>
      </c>
      <c r="I72" s="10" t="s">
        <v>24</v>
      </c>
      <c r="J72" s="10" t="s">
        <v>25</v>
      </c>
      <c r="K72" s="8" t="s">
        <v>63</v>
      </c>
      <c r="L72" s="8" t="s">
        <v>388</v>
      </c>
      <c r="M72" s="65">
        <v>6033276</v>
      </c>
      <c r="N72" s="139" t="s">
        <v>146</v>
      </c>
      <c r="O72" s="133" t="s">
        <v>29</v>
      </c>
      <c r="P72" s="8">
        <v>50</v>
      </c>
    </row>
    <row r="73" spans="1:18" ht="29.25">
      <c r="A73" s="104" t="s">
        <v>389</v>
      </c>
      <c r="B73" s="8" t="s">
        <v>53</v>
      </c>
      <c r="C73" s="18" t="s">
        <v>390</v>
      </c>
      <c r="D73" s="9" t="s">
        <v>85</v>
      </c>
      <c r="E73" s="10" t="s">
        <v>86</v>
      </c>
      <c r="F73" s="13" t="s">
        <v>391</v>
      </c>
      <c r="G73" s="13" t="s">
        <v>392</v>
      </c>
      <c r="H73" s="10" t="s">
        <v>210</v>
      </c>
      <c r="I73" s="10" t="s">
        <v>37</v>
      </c>
      <c r="J73" s="10" t="s">
        <v>25</v>
      </c>
      <c r="K73" s="8" t="s">
        <v>393</v>
      </c>
      <c r="L73" s="8" t="s">
        <v>394</v>
      </c>
      <c r="M73" s="65">
        <v>15504180</v>
      </c>
      <c r="N73" s="138" t="s">
        <v>91</v>
      </c>
      <c r="O73" s="133" t="s">
        <v>29</v>
      </c>
      <c r="P73" s="8">
        <v>110</v>
      </c>
    </row>
    <row r="74" spans="1:18" ht="57.75">
      <c r="A74" s="104" t="s">
        <v>395</v>
      </c>
      <c r="B74" s="8" t="s">
        <v>53</v>
      </c>
      <c r="C74" s="18">
        <v>45819</v>
      </c>
      <c r="D74" s="9" t="s">
        <v>85</v>
      </c>
      <c r="E74" s="10" t="s">
        <v>86</v>
      </c>
      <c r="F74" s="13" t="s">
        <v>396</v>
      </c>
      <c r="G74" s="13" t="s">
        <v>397</v>
      </c>
      <c r="H74" s="10" t="s">
        <v>48</v>
      </c>
      <c r="I74" s="10" t="s">
        <v>37</v>
      </c>
      <c r="J74" s="10" t="s">
        <v>25</v>
      </c>
      <c r="K74" s="8" t="s">
        <v>63</v>
      </c>
      <c r="L74" s="8" t="s">
        <v>398</v>
      </c>
      <c r="M74" s="65">
        <v>2005096</v>
      </c>
      <c r="N74" s="138" t="s">
        <v>91</v>
      </c>
      <c r="O74" s="133" t="s">
        <v>29</v>
      </c>
      <c r="P74" s="8">
        <v>40</v>
      </c>
    </row>
    <row r="75" spans="1:18" ht="43.5">
      <c r="A75" s="104" t="s">
        <v>399</v>
      </c>
      <c r="B75" s="8" t="s">
        <v>53</v>
      </c>
      <c r="C75" s="18">
        <v>45825</v>
      </c>
      <c r="D75" s="9" t="s">
        <v>85</v>
      </c>
      <c r="E75" s="10" t="s">
        <v>86</v>
      </c>
      <c r="F75" s="13" t="s">
        <v>400</v>
      </c>
      <c r="G75" s="13" t="s">
        <v>401</v>
      </c>
      <c r="H75" s="10" t="s">
        <v>402</v>
      </c>
      <c r="I75" s="10" t="s">
        <v>127</v>
      </c>
      <c r="J75" s="10" t="s">
        <v>25</v>
      </c>
      <c r="K75" s="8" t="s">
        <v>63</v>
      </c>
      <c r="L75" s="8" t="s">
        <v>403</v>
      </c>
      <c r="M75" s="65">
        <v>11735081</v>
      </c>
      <c r="N75" s="138" t="s">
        <v>91</v>
      </c>
      <c r="O75" s="133" t="s">
        <v>29</v>
      </c>
      <c r="P75" s="8">
        <v>50</v>
      </c>
    </row>
    <row r="76" spans="1:18" ht="29.25">
      <c r="A76" s="8" t="s">
        <v>404</v>
      </c>
      <c r="B76" s="8" t="s">
        <v>53</v>
      </c>
      <c r="C76" s="18">
        <v>45838</v>
      </c>
      <c r="D76" s="9" t="s">
        <v>32</v>
      </c>
      <c r="E76" s="10" t="s">
        <v>33</v>
      </c>
      <c r="F76" s="13" t="s">
        <v>405</v>
      </c>
      <c r="G76" s="10" t="s">
        <v>406</v>
      </c>
      <c r="H76" s="10" t="s">
        <v>157</v>
      </c>
      <c r="I76" s="10" t="s">
        <v>127</v>
      </c>
      <c r="J76" s="10" t="s">
        <v>25</v>
      </c>
      <c r="K76" s="8" t="s">
        <v>63</v>
      </c>
      <c r="L76" s="8" t="s">
        <v>407</v>
      </c>
      <c r="M76" s="63">
        <v>231110480</v>
      </c>
      <c r="N76" s="140" t="s">
        <v>169</v>
      </c>
      <c r="O76" s="133" t="s">
        <v>29</v>
      </c>
    </row>
    <row r="77" spans="1:18" ht="87">
      <c r="A77" s="8" t="s">
        <v>408</v>
      </c>
      <c r="B77" s="8" t="s">
        <v>53</v>
      </c>
      <c r="C77" s="18">
        <v>45936</v>
      </c>
      <c r="D77" s="9" t="s">
        <v>99</v>
      </c>
      <c r="E77" s="10" t="s">
        <v>100</v>
      </c>
      <c r="F77" s="13" t="s">
        <v>409</v>
      </c>
      <c r="G77" s="13" t="s">
        <v>410</v>
      </c>
      <c r="H77" s="10" t="s">
        <v>36</v>
      </c>
      <c r="I77" s="10" t="s">
        <v>411</v>
      </c>
      <c r="J77" s="10" t="s">
        <v>25</v>
      </c>
      <c r="K77" s="8" t="s">
        <v>412</v>
      </c>
      <c r="L77" s="8" t="s">
        <v>413</v>
      </c>
      <c r="M77" s="63">
        <v>2892411</v>
      </c>
      <c r="N77" s="138" t="s">
        <v>196</v>
      </c>
      <c r="O77" s="133" t="s">
        <v>29</v>
      </c>
      <c r="P77" s="8">
        <v>2</v>
      </c>
    </row>
    <row r="78" spans="1:18" ht="43.5">
      <c r="A78" s="8" t="s">
        <v>414</v>
      </c>
      <c r="B78" s="8" t="s">
        <v>53</v>
      </c>
      <c r="C78" s="18">
        <v>45967</v>
      </c>
      <c r="D78" s="9" t="s">
        <v>99</v>
      </c>
      <c r="E78" s="10" t="s">
        <v>100</v>
      </c>
      <c r="F78" s="13" t="s">
        <v>415</v>
      </c>
      <c r="G78" s="53" t="s">
        <v>416</v>
      </c>
      <c r="H78" s="10" t="s">
        <v>184</v>
      </c>
      <c r="I78" s="10" t="s">
        <v>127</v>
      </c>
      <c r="J78" s="10" t="s">
        <v>25</v>
      </c>
      <c r="K78" s="8" t="s">
        <v>417</v>
      </c>
      <c r="L78" s="8" t="s">
        <v>418</v>
      </c>
      <c r="M78" s="63">
        <v>12414652</v>
      </c>
      <c r="N78" s="138" t="s">
        <v>141</v>
      </c>
      <c r="O78" s="133" t="s">
        <v>29</v>
      </c>
      <c r="P78" s="8">
        <v>100</v>
      </c>
      <c r="R78" s="8" t="s">
        <v>222</v>
      </c>
    </row>
    <row r="79" spans="1:18" ht="29.25">
      <c r="A79" s="8" t="s">
        <v>419</v>
      </c>
      <c r="B79" s="8" t="s">
        <v>53</v>
      </c>
      <c r="C79" s="18" t="s">
        <v>312</v>
      </c>
      <c r="D79" s="9" t="s">
        <v>99</v>
      </c>
      <c r="E79" s="10" t="s">
        <v>100</v>
      </c>
      <c r="F79" s="13" t="s">
        <v>420</v>
      </c>
      <c r="G79" s="53" t="s">
        <v>421</v>
      </c>
      <c r="H79" s="10" t="s">
        <v>36</v>
      </c>
      <c r="I79" s="10" t="s">
        <v>37</v>
      </c>
      <c r="J79" s="10" t="s">
        <v>25</v>
      </c>
      <c r="K79" s="8" t="s">
        <v>422</v>
      </c>
      <c r="L79" s="8" t="s">
        <v>423</v>
      </c>
      <c r="M79" s="63">
        <v>3718800</v>
      </c>
      <c r="N79" s="138" t="s">
        <v>424</v>
      </c>
      <c r="O79" s="133" t="s">
        <v>29</v>
      </c>
      <c r="P79" s="8">
        <v>50</v>
      </c>
    </row>
    <row r="80" spans="1:18">
      <c r="A80" s="8" t="s">
        <v>425</v>
      </c>
      <c r="B80" s="8" t="s">
        <v>53</v>
      </c>
      <c r="C80" s="18" t="s">
        <v>306</v>
      </c>
      <c r="D80" s="9" t="s">
        <v>99</v>
      </c>
      <c r="E80" s="10" t="s">
        <v>100</v>
      </c>
      <c r="F80" s="10" t="s">
        <v>420</v>
      </c>
      <c r="G80" s="10" t="s">
        <v>426</v>
      </c>
      <c r="H80" s="10" t="s">
        <v>157</v>
      </c>
      <c r="I80" s="10" t="s">
        <v>37</v>
      </c>
      <c r="J80" s="10" t="s">
        <v>25</v>
      </c>
      <c r="K80" s="8" t="s">
        <v>427</v>
      </c>
      <c r="L80" s="8" t="s">
        <v>428</v>
      </c>
      <c r="M80" s="63">
        <v>2231280</v>
      </c>
      <c r="N80" s="138" t="s">
        <v>424</v>
      </c>
      <c r="O80" s="133" t="s">
        <v>29</v>
      </c>
      <c r="P80" s="8">
        <v>30</v>
      </c>
    </row>
    <row r="81" spans="1:17" s="28" customFormat="1">
      <c r="A81" s="28" t="s">
        <v>429</v>
      </c>
      <c r="B81" s="28" t="s">
        <v>38</v>
      </c>
      <c r="C81" s="62" t="s">
        <v>430</v>
      </c>
      <c r="D81" s="225" t="s">
        <v>268</v>
      </c>
      <c r="E81" s="30" t="s">
        <v>5</v>
      </c>
      <c r="F81" s="30" t="s">
        <v>431</v>
      </c>
      <c r="G81" s="30" t="s">
        <v>432</v>
      </c>
      <c r="H81" s="30" t="s">
        <v>23</v>
      </c>
      <c r="I81" s="30" t="s">
        <v>127</v>
      </c>
      <c r="J81" s="30" t="s">
        <v>38</v>
      </c>
      <c r="K81" s="28" t="s">
        <v>63</v>
      </c>
      <c r="M81" s="37"/>
      <c r="N81" s="32"/>
      <c r="P81" s="28">
        <v>40</v>
      </c>
    </row>
    <row r="82" spans="1:17" s="28" customFormat="1" ht="12.75" customHeight="1">
      <c r="A82" s="104" t="s">
        <v>433</v>
      </c>
      <c r="B82" s="8" t="s">
        <v>84</v>
      </c>
      <c r="C82" s="18">
        <v>45821</v>
      </c>
      <c r="D82" s="9" t="s">
        <v>85</v>
      </c>
      <c r="E82" s="10" t="s">
        <v>86</v>
      </c>
      <c r="F82" s="10" t="s">
        <v>242</v>
      </c>
      <c r="G82" s="13" t="s">
        <v>243</v>
      </c>
      <c r="H82" s="13" t="s">
        <v>157</v>
      </c>
      <c r="I82" s="10" t="s">
        <v>24</v>
      </c>
      <c r="J82" s="10" t="s">
        <v>25</v>
      </c>
      <c r="K82" s="8" t="s">
        <v>434</v>
      </c>
      <c r="L82" s="8" t="s">
        <v>435</v>
      </c>
      <c r="M82" s="65">
        <v>3289576</v>
      </c>
      <c r="N82" s="138" t="s">
        <v>91</v>
      </c>
      <c r="O82" s="133" t="s">
        <v>29</v>
      </c>
      <c r="P82" s="8">
        <v>70</v>
      </c>
      <c r="Q82" s="8"/>
    </row>
    <row r="83" spans="1:17" ht="57.75">
      <c r="A83" s="104" t="s">
        <v>436</v>
      </c>
      <c r="B83" s="8" t="s">
        <v>84</v>
      </c>
      <c r="C83" s="18">
        <v>45821</v>
      </c>
      <c r="D83" s="9" t="s">
        <v>85</v>
      </c>
      <c r="E83" s="10" t="s">
        <v>86</v>
      </c>
      <c r="F83" s="10" t="s">
        <v>242</v>
      </c>
      <c r="G83" s="13" t="s">
        <v>243</v>
      </c>
      <c r="H83" s="10" t="s">
        <v>239</v>
      </c>
      <c r="I83" s="10" t="s">
        <v>24</v>
      </c>
      <c r="J83" s="10" t="s">
        <v>25</v>
      </c>
      <c r="K83" s="8" t="s">
        <v>437</v>
      </c>
      <c r="L83" s="8" t="s">
        <v>438</v>
      </c>
      <c r="M83" s="65">
        <v>13053212</v>
      </c>
      <c r="N83" s="138" t="s">
        <v>91</v>
      </c>
      <c r="O83" s="133" t="s">
        <v>29</v>
      </c>
      <c r="P83" s="8">
        <v>100</v>
      </c>
    </row>
    <row r="84" spans="1:17" ht="13.5" customHeight="1">
      <c r="A84" s="104" t="s">
        <v>439</v>
      </c>
      <c r="B84" s="8" t="s">
        <v>84</v>
      </c>
      <c r="C84" s="18">
        <v>45821</v>
      </c>
      <c r="D84" s="9" t="s">
        <v>85</v>
      </c>
      <c r="E84" s="10" t="s">
        <v>86</v>
      </c>
      <c r="F84" s="10" t="s">
        <v>242</v>
      </c>
      <c r="G84" s="13" t="s">
        <v>243</v>
      </c>
      <c r="H84" s="13" t="s">
        <v>157</v>
      </c>
      <c r="I84" s="10" t="s">
        <v>24</v>
      </c>
      <c r="J84" s="10" t="s">
        <v>25</v>
      </c>
      <c r="K84" s="8" t="s">
        <v>412</v>
      </c>
      <c r="L84" s="8" t="s">
        <v>440</v>
      </c>
      <c r="M84" s="65">
        <v>4574056</v>
      </c>
      <c r="N84" s="138" t="s">
        <v>91</v>
      </c>
      <c r="O84" s="133" t="s">
        <v>29</v>
      </c>
      <c r="P84" s="8">
        <v>100</v>
      </c>
    </row>
    <row r="85" spans="1:17" ht="57.75">
      <c r="A85" s="104" t="s">
        <v>441</v>
      </c>
      <c r="B85" s="8" t="s">
        <v>84</v>
      </c>
      <c r="C85" s="18">
        <v>45822</v>
      </c>
      <c r="D85" s="9" t="s">
        <v>85</v>
      </c>
      <c r="E85" s="10" t="s">
        <v>86</v>
      </c>
      <c r="F85" s="10" t="s">
        <v>242</v>
      </c>
      <c r="G85" s="13" t="s">
        <v>243</v>
      </c>
      <c r="H85" s="13" t="s">
        <v>157</v>
      </c>
      <c r="I85" s="10" t="s">
        <v>24</v>
      </c>
      <c r="J85" s="10" t="s">
        <v>25</v>
      </c>
      <c r="K85" s="8" t="s">
        <v>442</v>
      </c>
      <c r="L85" s="8" t="s">
        <v>443</v>
      </c>
      <c r="M85" s="65">
        <v>4574056</v>
      </c>
      <c r="N85" s="138" t="s">
        <v>91</v>
      </c>
      <c r="O85" s="133" t="s">
        <v>29</v>
      </c>
      <c r="P85" s="8">
        <v>100</v>
      </c>
    </row>
    <row r="86" spans="1:17">
      <c r="A86" s="8" t="s">
        <v>444</v>
      </c>
      <c r="B86" s="8" t="s">
        <v>84</v>
      </c>
      <c r="C86" s="18">
        <v>45826</v>
      </c>
      <c r="D86" s="9" t="s">
        <v>445</v>
      </c>
      <c r="E86" s="10" t="s">
        <v>33</v>
      </c>
      <c r="F86" s="10" t="s">
        <v>446</v>
      </c>
      <c r="G86" s="10" t="s">
        <v>447</v>
      </c>
      <c r="H86" s="10" t="s">
        <v>140</v>
      </c>
      <c r="I86" s="10" t="s">
        <v>24</v>
      </c>
      <c r="J86" s="10" t="s">
        <v>25</v>
      </c>
      <c r="K86" s="8" t="s">
        <v>448</v>
      </c>
      <c r="L86" s="8" t="s">
        <v>449</v>
      </c>
      <c r="M86" s="63">
        <v>16651104</v>
      </c>
      <c r="N86" s="141" t="s">
        <v>169</v>
      </c>
      <c r="O86" s="133" t="s">
        <v>29</v>
      </c>
      <c r="P86" s="8">
        <v>90</v>
      </c>
    </row>
    <row r="87" spans="1:17">
      <c r="A87" s="8" t="s">
        <v>450</v>
      </c>
      <c r="B87" s="8" t="s">
        <v>84</v>
      </c>
      <c r="C87" s="18">
        <v>45825</v>
      </c>
      <c r="D87" s="9" t="s">
        <v>20</v>
      </c>
      <c r="E87" s="10" t="s">
        <v>21</v>
      </c>
      <c r="F87" s="10" t="s">
        <v>451</v>
      </c>
      <c r="G87" s="10" t="s">
        <v>452</v>
      </c>
      <c r="H87" s="10"/>
      <c r="I87" s="10" t="s">
        <v>24</v>
      </c>
      <c r="J87" s="10" t="s">
        <v>25</v>
      </c>
      <c r="K87" s="8" t="s">
        <v>185</v>
      </c>
      <c r="L87" s="8" t="s">
        <v>453</v>
      </c>
      <c r="M87" s="65">
        <v>177180907</v>
      </c>
      <c r="N87" s="250" t="s">
        <v>454</v>
      </c>
      <c r="O87" s="251"/>
    </row>
    <row r="88" spans="1:17" ht="57.75">
      <c r="A88" s="8" t="s">
        <v>455</v>
      </c>
      <c r="B88" s="8" t="s">
        <v>84</v>
      </c>
      <c r="C88" s="18" t="s">
        <v>318</v>
      </c>
      <c r="D88" s="9" t="s">
        <v>99</v>
      </c>
      <c r="E88" s="10" t="s">
        <v>100</v>
      </c>
      <c r="F88" s="10" t="s">
        <v>456</v>
      </c>
      <c r="G88" s="13" t="s">
        <v>328</v>
      </c>
      <c r="H88" s="10" t="s">
        <v>36</v>
      </c>
      <c r="I88" s="10" t="s">
        <v>24</v>
      </c>
      <c r="J88" s="10" t="s">
        <v>25</v>
      </c>
      <c r="K88" s="8" t="s">
        <v>457</v>
      </c>
      <c r="L88" s="8" t="s">
        <v>458</v>
      </c>
      <c r="M88" s="63">
        <v>2924560</v>
      </c>
      <c r="N88" s="138" t="s">
        <v>424</v>
      </c>
      <c r="O88" s="133" t="s">
        <v>29</v>
      </c>
      <c r="P88" s="8">
        <v>40</v>
      </c>
    </row>
    <row r="89" spans="1:17">
      <c r="A89" s="8" t="s">
        <v>459</v>
      </c>
      <c r="B89" s="8" t="s">
        <v>84</v>
      </c>
      <c r="C89" s="18" t="s">
        <v>460</v>
      </c>
      <c r="D89" s="224" t="s">
        <v>268</v>
      </c>
      <c r="E89" s="10" t="s">
        <v>269</v>
      </c>
      <c r="F89" s="10" t="s">
        <v>461</v>
      </c>
      <c r="G89" s="10" t="s">
        <v>462</v>
      </c>
      <c r="H89" s="10" t="s">
        <v>36</v>
      </c>
      <c r="I89" s="10" t="s">
        <v>324</v>
      </c>
      <c r="J89" s="10" t="s">
        <v>25</v>
      </c>
      <c r="K89" s="8" t="s">
        <v>412</v>
      </c>
      <c r="L89" s="8" t="s">
        <v>463</v>
      </c>
      <c r="M89" s="63">
        <v>7830868</v>
      </c>
      <c r="N89" s="138" t="s">
        <v>273</v>
      </c>
      <c r="O89" s="133" t="s">
        <v>29</v>
      </c>
      <c r="P89" s="8">
        <v>12</v>
      </c>
      <c r="Q89" s="8" t="s">
        <v>464</v>
      </c>
    </row>
    <row r="90" spans="1:17">
      <c r="A90" s="8" t="s">
        <v>465</v>
      </c>
      <c r="B90" s="8" t="s">
        <v>84</v>
      </c>
      <c r="C90" s="18">
        <v>45827</v>
      </c>
      <c r="D90" s="9" t="s">
        <v>32</v>
      </c>
      <c r="E90" s="10" t="s">
        <v>33</v>
      </c>
      <c r="F90" s="10" t="s">
        <v>466</v>
      </c>
      <c r="G90" s="10" t="s">
        <v>467</v>
      </c>
      <c r="H90" s="10" t="s">
        <v>48</v>
      </c>
      <c r="I90" s="10" t="s">
        <v>42</v>
      </c>
      <c r="J90" s="10" t="s">
        <v>25</v>
      </c>
      <c r="K90" s="8" t="s">
        <v>448</v>
      </c>
      <c r="L90" s="8" t="s">
        <v>468</v>
      </c>
      <c r="M90" s="63">
        <v>80758576</v>
      </c>
      <c r="N90" s="141" t="s">
        <v>169</v>
      </c>
      <c r="O90" s="133" t="s">
        <v>29</v>
      </c>
      <c r="P90" s="8">
        <v>150</v>
      </c>
    </row>
    <row r="91" spans="1:17" ht="43.5">
      <c r="A91" s="8" t="s">
        <v>469</v>
      </c>
      <c r="B91" s="8" t="s">
        <v>84</v>
      </c>
      <c r="C91" s="18">
        <v>45827</v>
      </c>
      <c r="D91" s="9" t="s">
        <v>32</v>
      </c>
      <c r="E91" s="10" t="s">
        <v>33</v>
      </c>
      <c r="F91" s="10" t="s">
        <v>470</v>
      </c>
      <c r="G91" s="13" t="s">
        <v>471</v>
      </c>
      <c r="H91" s="10" t="s">
        <v>140</v>
      </c>
      <c r="I91" s="10" t="s">
        <v>42</v>
      </c>
      <c r="J91" s="10" t="s">
        <v>25</v>
      </c>
      <c r="K91" s="8" t="s">
        <v>448</v>
      </c>
      <c r="L91" s="8" t="s">
        <v>472</v>
      </c>
      <c r="M91" s="63">
        <v>19136280</v>
      </c>
      <c r="N91" s="142" t="s">
        <v>169</v>
      </c>
      <c r="O91" s="133" t="s">
        <v>29</v>
      </c>
      <c r="P91" s="8">
        <v>80</v>
      </c>
    </row>
    <row r="92" spans="1:17" s="28" customFormat="1">
      <c r="A92" s="28" t="s">
        <v>473</v>
      </c>
      <c r="B92" s="28" t="s">
        <v>84</v>
      </c>
      <c r="C92" s="62">
        <v>45824</v>
      </c>
      <c r="D92" s="29" t="s">
        <v>32</v>
      </c>
      <c r="E92" s="30" t="s">
        <v>33</v>
      </c>
      <c r="F92" s="30" t="s">
        <v>474</v>
      </c>
      <c r="G92" s="30" t="s">
        <v>475</v>
      </c>
      <c r="H92" s="30" t="s">
        <v>23</v>
      </c>
      <c r="I92" s="30" t="s">
        <v>37</v>
      </c>
      <c r="J92" s="30" t="s">
        <v>38</v>
      </c>
      <c r="K92" s="28" t="s">
        <v>476</v>
      </c>
      <c r="M92" s="37"/>
      <c r="N92" s="143"/>
    </row>
    <row r="93" spans="1:17">
      <c r="A93" s="8" t="s">
        <v>477</v>
      </c>
      <c r="B93" s="8" t="s">
        <v>84</v>
      </c>
      <c r="C93" s="18">
        <v>45824</v>
      </c>
      <c r="D93" s="9" t="s">
        <v>32</v>
      </c>
      <c r="E93" s="10" t="s">
        <v>33</v>
      </c>
      <c r="F93" s="10" t="s">
        <v>275</v>
      </c>
      <c r="G93" s="10" t="s">
        <v>478</v>
      </c>
      <c r="H93" s="10" t="s">
        <v>48</v>
      </c>
      <c r="I93" s="10" t="s">
        <v>24</v>
      </c>
      <c r="J93" s="10" t="s">
        <v>25</v>
      </c>
      <c r="K93" s="8" t="s">
        <v>63</v>
      </c>
      <c r="L93" s="193" t="s">
        <v>479</v>
      </c>
      <c r="M93" s="63">
        <v>1404420</v>
      </c>
      <c r="N93" s="134" t="s">
        <v>169</v>
      </c>
      <c r="O93" s="133" t="s">
        <v>29</v>
      </c>
      <c r="P93" s="8">
        <v>50</v>
      </c>
    </row>
    <row r="94" spans="1:17" ht="72.75">
      <c r="A94" s="8" t="s">
        <v>480</v>
      </c>
      <c r="B94" s="8" t="s">
        <v>84</v>
      </c>
      <c r="C94" s="18" t="s">
        <v>481</v>
      </c>
      <c r="D94" s="9" t="s">
        <v>99</v>
      </c>
      <c r="E94" s="10" t="s">
        <v>100</v>
      </c>
      <c r="F94" s="13" t="s">
        <v>345</v>
      </c>
      <c r="G94" s="13" t="s">
        <v>482</v>
      </c>
      <c r="H94" s="10" t="s">
        <v>110</v>
      </c>
      <c r="I94" s="10" t="s">
        <v>37</v>
      </c>
      <c r="J94" s="10" t="s">
        <v>25</v>
      </c>
      <c r="K94" s="68" t="s">
        <v>412</v>
      </c>
      <c r="L94" s="144" t="s">
        <v>483</v>
      </c>
      <c r="M94" s="149">
        <v>1903580</v>
      </c>
      <c r="N94" s="147" t="s">
        <v>484</v>
      </c>
      <c r="O94" s="150" t="s">
        <v>29</v>
      </c>
      <c r="P94" s="8">
        <v>35</v>
      </c>
    </row>
    <row r="95" spans="1:17" ht="29.25">
      <c r="A95" s="8" t="s">
        <v>485</v>
      </c>
      <c r="B95" s="8" t="s">
        <v>53</v>
      </c>
      <c r="C95" s="18">
        <v>45828</v>
      </c>
      <c r="D95" s="9" t="s">
        <v>32</v>
      </c>
      <c r="E95" s="10" t="s">
        <v>33</v>
      </c>
      <c r="F95" s="10" t="s">
        <v>486</v>
      </c>
      <c r="G95" s="13" t="s">
        <v>487</v>
      </c>
      <c r="H95" s="10" t="s">
        <v>210</v>
      </c>
      <c r="I95" s="10" t="s">
        <v>24</v>
      </c>
      <c r="J95" s="10" t="s">
        <v>25</v>
      </c>
      <c r="K95" s="68" t="s">
        <v>448</v>
      </c>
      <c r="L95" s="117" t="s">
        <v>488</v>
      </c>
      <c r="M95" s="149">
        <v>15000000</v>
      </c>
      <c r="N95" s="148" t="s">
        <v>169</v>
      </c>
      <c r="O95" s="150" t="s">
        <v>29</v>
      </c>
      <c r="P95" s="8" t="s">
        <v>489</v>
      </c>
    </row>
    <row r="96" spans="1:17" ht="43.5">
      <c r="A96" s="8" t="s">
        <v>490</v>
      </c>
      <c r="B96" s="8" t="s">
        <v>84</v>
      </c>
      <c r="C96" s="18">
        <v>45826</v>
      </c>
      <c r="D96" s="9" t="s">
        <v>32</v>
      </c>
      <c r="E96" s="10" t="s">
        <v>33</v>
      </c>
      <c r="F96" s="13" t="s">
        <v>491</v>
      </c>
      <c r="G96" s="13" t="s">
        <v>492</v>
      </c>
      <c r="H96" s="10" t="s">
        <v>48</v>
      </c>
      <c r="I96" s="10" t="s">
        <v>24</v>
      </c>
      <c r="J96" s="10" t="s">
        <v>25</v>
      </c>
      <c r="K96" s="68" t="s">
        <v>448</v>
      </c>
      <c r="L96" s="108" t="s">
        <v>493</v>
      </c>
      <c r="M96" s="149">
        <v>75452178</v>
      </c>
      <c r="N96" s="148" t="s">
        <v>169</v>
      </c>
      <c r="O96" s="150" t="s">
        <v>29</v>
      </c>
      <c r="P96" s="8">
        <v>125</v>
      </c>
    </row>
    <row r="97" spans="1:17" ht="43.5">
      <c r="A97" s="8" t="s">
        <v>494</v>
      </c>
      <c r="B97" s="8" t="s">
        <v>84</v>
      </c>
      <c r="C97" s="18">
        <v>45828</v>
      </c>
      <c r="D97" s="9" t="s">
        <v>32</v>
      </c>
      <c r="E97" s="10" t="s">
        <v>33</v>
      </c>
      <c r="F97" s="10" t="s">
        <v>495</v>
      </c>
      <c r="G97" s="13" t="s">
        <v>496</v>
      </c>
      <c r="H97" s="10" t="s">
        <v>210</v>
      </c>
      <c r="I97" s="10" t="s">
        <v>24</v>
      </c>
      <c r="J97" s="10" t="s">
        <v>25</v>
      </c>
      <c r="K97" s="68" t="s">
        <v>448</v>
      </c>
      <c r="L97" s="108" t="s">
        <v>497</v>
      </c>
      <c r="M97" s="149">
        <v>108073476</v>
      </c>
      <c r="N97" s="148" t="s">
        <v>169</v>
      </c>
      <c r="O97" s="151" t="s">
        <v>498</v>
      </c>
      <c r="P97" s="8">
        <v>600</v>
      </c>
    </row>
    <row r="98" spans="1:17" s="28" customFormat="1" ht="43.5">
      <c r="A98" s="28" t="s">
        <v>499</v>
      </c>
      <c r="B98" s="28" t="s">
        <v>84</v>
      </c>
      <c r="C98" s="62">
        <v>45828</v>
      </c>
      <c r="D98" s="29" t="s">
        <v>32</v>
      </c>
      <c r="E98" s="30" t="s">
        <v>33</v>
      </c>
      <c r="F98" s="67" t="s">
        <v>500</v>
      </c>
      <c r="G98" s="67" t="s">
        <v>501</v>
      </c>
      <c r="H98" s="30" t="s">
        <v>184</v>
      </c>
      <c r="I98" s="30" t="s">
        <v>24</v>
      </c>
      <c r="J98" s="30" t="s">
        <v>38</v>
      </c>
      <c r="K98" s="28" t="s">
        <v>185</v>
      </c>
      <c r="L98" s="145"/>
      <c r="M98" s="146"/>
      <c r="N98" s="152"/>
    </row>
    <row r="99" spans="1:17" ht="29.25">
      <c r="A99" s="105" t="s">
        <v>502</v>
      </c>
      <c r="B99" s="8" t="s">
        <v>84</v>
      </c>
      <c r="C99" s="18">
        <v>45827</v>
      </c>
      <c r="D99" s="9" t="s">
        <v>32</v>
      </c>
      <c r="E99" s="10" t="s">
        <v>33</v>
      </c>
      <c r="F99" s="10" t="s">
        <v>503</v>
      </c>
      <c r="G99" s="13" t="s">
        <v>504</v>
      </c>
      <c r="H99" s="10" t="s">
        <v>239</v>
      </c>
      <c r="I99" s="10" t="s">
        <v>37</v>
      </c>
      <c r="J99" s="10" t="s">
        <v>25</v>
      </c>
      <c r="K99" s="8" t="s">
        <v>448</v>
      </c>
      <c r="L99" s="16" t="s">
        <v>505</v>
      </c>
      <c r="M99" s="63">
        <v>82758531</v>
      </c>
      <c r="N99" s="98" t="s">
        <v>169</v>
      </c>
      <c r="O99" s="66" t="s">
        <v>506</v>
      </c>
      <c r="P99" s="8">
        <v>500</v>
      </c>
    </row>
    <row r="100" spans="1:17" ht="57.75">
      <c r="A100" s="104" t="s">
        <v>507</v>
      </c>
      <c r="B100" s="8" t="s">
        <v>53</v>
      </c>
      <c r="C100" s="18">
        <v>45826</v>
      </c>
      <c r="D100" s="9" t="s">
        <v>85</v>
      </c>
      <c r="E100" s="10" t="s">
        <v>86</v>
      </c>
      <c r="F100" s="10" t="s">
        <v>508</v>
      </c>
      <c r="G100" s="13" t="s">
        <v>509</v>
      </c>
      <c r="H100" s="10" t="s">
        <v>48</v>
      </c>
      <c r="I100" s="10" t="s">
        <v>37</v>
      </c>
      <c r="J100" s="10" t="s">
        <v>25</v>
      </c>
      <c r="K100" s="8" t="s">
        <v>49</v>
      </c>
      <c r="L100" s="3" t="s">
        <v>510</v>
      </c>
      <c r="M100" s="65">
        <v>1284492</v>
      </c>
      <c r="N100" s="187" t="s">
        <v>91</v>
      </c>
      <c r="O100" s="188" t="s">
        <v>29</v>
      </c>
      <c r="P100" s="8">
        <v>30</v>
      </c>
      <c r="Q100" s="8" t="s">
        <v>511</v>
      </c>
    </row>
    <row r="101" spans="1:17" ht="33.75" customHeight="1">
      <c r="A101" s="8" t="s">
        <v>512</v>
      </c>
      <c r="B101" s="8" t="s">
        <v>53</v>
      </c>
      <c r="C101" s="18">
        <v>45827</v>
      </c>
      <c r="D101" s="9" t="s">
        <v>445</v>
      </c>
      <c r="E101" s="10" t="s">
        <v>33</v>
      </c>
      <c r="F101" s="10" t="s">
        <v>467</v>
      </c>
      <c r="G101" s="10"/>
      <c r="H101" s="10" t="s">
        <v>72</v>
      </c>
      <c r="I101" s="10" t="s">
        <v>24</v>
      </c>
      <c r="J101" s="10" t="s">
        <v>25</v>
      </c>
      <c r="K101" s="8" t="s">
        <v>185</v>
      </c>
      <c r="L101" s="61" t="s">
        <v>513</v>
      </c>
      <c r="M101" s="63">
        <v>3433170</v>
      </c>
      <c r="N101" s="142" t="s">
        <v>169</v>
      </c>
      <c r="O101" s="150" t="s">
        <v>29</v>
      </c>
      <c r="P101" s="8" t="s">
        <v>51</v>
      </c>
    </row>
    <row r="102" spans="1:17" ht="33" customHeight="1">
      <c r="A102" s="8" t="s">
        <v>514</v>
      </c>
      <c r="B102" s="8" t="s">
        <v>53</v>
      </c>
      <c r="C102" s="18">
        <v>45824</v>
      </c>
      <c r="D102" s="9" t="s">
        <v>20</v>
      </c>
      <c r="E102" s="10" t="s">
        <v>60</v>
      </c>
      <c r="F102" s="10" t="s">
        <v>515</v>
      </c>
      <c r="G102" s="13" t="s">
        <v>516</v>
      </c>
      <c r="H102" s="10" t="s">
        <v>72</v>
      </c>
      <c r="I102" s="10" t="s">
        <v>24</v>
      </c>
      <c r="J102" s="10" t="s">
        <v>25</v>
      </c>
      <c r="K102" s="8" t="s">
        <v>49</v>
      </c>
      <c r="L102" s="3" t="s">
        <v>517</v>
      </c>
      <c r="M102" s="65">
        <v>2209200</v>
      </c>
      <c r="N102" s="138" t="s">
        <v>518</v>
      </c>
      <c r="O102" s="150" t="s">
        <v>29</v>
      </c>
      <c r="P102" s="8">
        <v>100</v>
      </c>
    </row>
    <row r="103" spans="1:17" ht="29.25">
      <c r="A103" s="8" t="s">
        <v>519</v>
      </c>
      <c r="B103" s="8" t="s">
        <v>53</v>
      </c>
      <c r="C103" s="18" t="s">
        <v>520</v>
      </c>
      <c r="D103" s="9" t="s">
        <v>99</v>
      </c>
      <c r="E103" s="10" t="s">
        <v>100</v>
      </c>
      <c r="F103" s="10" t="s">
        <v>108</v>
      </c>
      <c r="G103" s="13" t="s">
        <v>521</v>
      </c>
      <c r="H103" s="10" t="s">
        <v>110</v>
      </c>
      <c r="I103" s="10" t="s">
        <v>37</v>
      </c>
      <c r="J103" s="10" t="s">
        <v>25</v>
      </c>
      <c r="K103" s="8" t="s">
        <v>522</v>
      </c>
      <c r="L103" s="8" t="s">
        <v>523</v>
      </c>
      <c r="M103" s="63">
        <v>1123520</v>
      </c>
      <c r="N103" s="138" t="s">
        <v>105</v>
      </c>
      <c r="O103" s="150" t="s">
        <v>29</v>
      </c>
      <c r="P103" s="8">
        <v>40</v>
      </c>
    </row>
    <row r="104" spans="1:17" ht="29.25">
      <c r="A104" s="8" t="s">
        <v>524</v>
      </c>
      <c r="B104" s="8" t="s">
        <v>53</v>
      </c>
      <c r="C104" s="18" t="s">
        <v>525</v>
      </c>
      <c r="D104" s="9" t="s">
        <v>99</v>
      </c>
      <c r="E104" s="10" t="s">
        <v>100</v>
      </c>
      <c r="F104" s="10" t="s">
        <v>108</v>
      </c>
      <c r="G104" s="13" t="s">
        <v>526</v>
      </c>
      <c r="H104" s="10" t="s">
        <v>72</v>
      </c>
      <c r="I104" s="10" t="s">
        <v>37</v>
      </c>
      <c r="J104" s="10" t="s">
        <v>25</v>
      </c>
      <c r="K104" s="8" t="s">
        <v>527</v>
      </c>
      <c r="L104" s="8" t="s">
        <v>528</v>
      </c>
      <c r="M104" s="63">
        <v>1123520</v>
      </c>
      <c r="N104" s="138" t="s">
        <v>105</v>
      </c>
      <c r="O104" s="150" t="s">
        <v>29</v>
      </c>
      <c r="P104" s="8">
        <v>40</v>
      </c>
    </row>
    <row r="105" spans="1:17" ht="43.5">
      <c r="A105" s="8" t="s">
        <v>529</v>
      </c>
      <c r="B105" s="8" t="s">
        <v>53</v>
      </c>
      <c r="C105" s="18" t="s">
        <v>530</v>
      </c>
      <c r="D105" s="9" t="s">
        <v>99</v>
      </c>
      <c r="E105" s="10" t="s">
        <v>100</v>
      </c>
      <c r="F105" s="10" t="s">
        <v>232</v>
      </c>
      <c r="G105" s="13" t="s">
        <v>233</v>
      </c>
      <c r="H105" s="10" t="s">
        <v>110</v>
      </c>
      <c r="I105" s="10" t="s">
        <v>37</v>
      </c>
      <c r="J105" s="10" t="s">
        <v>25</v>
      </c>
      <c r="K105" s="8" t="s">
        <v>531</v>
      </c>
      <c r="L105" s="8" t="s">
        <v>532</v>
      </c>
      <c r="M105" s="63">
        <v>1162565.2</v>
      </c>
      <c r="N105" s="138" t="s">
        <v>105</v>
      </c>
      <c r="O105" s="150" t="s">
        <v>29</v>
      </c>
      <c r="P105" s="8">
        <v>43</v>
      </c>
    </row>
    <row r="106" spans="1:17" ht="43.5">
      <c r="A106" s="104" t="s">
        <v>533</v>
      </c>
      <c r="B106" s="8" t="s">
        <v>84</v>
      </c>
      <c r="C106" s="18">
        <v>45827</v>
      </c>
      <c r="D106" s="9" t="s">
        <v>85</v>
      </c>
      <c r="E106" s="10" t="s">
        <v>86</v>
      </c>
      <c r="F106" s="13" t="s">
        <v>88</v>
      </c>
      <c r="G106" s="13" t="s">
        <v>534</v>
      </c>
      <c r="H106" s="13" t="s">
        <v>23</v>
      </c>
      <c r="I106" s="10" t="s">
        <v>127</v>
      </c>
      <c r="J106" s="10" t="s">
        <v>25</v>
      </c>
      <c r="K106" s="8" t="s">
        <v>535</v>
      </c>
      <c r="L106" s="8" t="s">
        <v>536</v>
      </c>
      <c r="M106" s="65">
        <v>2278670</v>
      </c>
      <c r="N106" s="139" t="s">
        <v>146</v>
      </c>
      <c r="O106" s="150" t="s">
        <v>29</v>
      </c>
      <c r="P106" s="8">
        <v>50</v>
      </c>
    </row>
    <row r="107" spans="1:17" ht="57.75">
      <c r="A107" s="104" t="s">
        <v>537</v>
      </c>
      <c r="B107" s="8" t="s">
        <v>84</v>
      </c>
      <c r="C107" s="18">
        <v>45827</v>
      </c>
      <c r="D107" s="9" t="s">
        <v>85</v>
      </c>
      <c r="E107" s="10" t="s">
        <v>86</v>
      </c>
      <c r="F107" s="10" t="s">
        <v>242</v>
      </c>
      <c r="G107" s="13" t="s">
        <v>243</v>
      </c>
      <c r="H107" s="10" t="s">
        <v>239</v>
      </c>
      <c r="I107" s="10" t="s">
        <v>37</v>
      </c>
      <c r="J107" s="10" t="s">
        <v>25</v>
      </c>
      <c r="K107" s="8" t="s">
        <v>538</v>
      </c>
      <c r="L107" s="8" t="s">
        <v>539</v>
      </c>
      <c r="M107" s="65">
        <v>5729164</v>
      </c>
      <c r="N107" s="138" t="s">
        <v>91</v>
      </c>
      <c r="O107" s="150" t="s">
        <v>29</v>
      </c>
      <c r="P107" s="8">
        <v>70</v>
      </c>
    </row>
    <row r="108" spans="1:17" ht="57.75">
      <c r="A108" s="104" t="s">
        <v>540</v>
      </c>
      <c r="B108" s="8" t="s">
        <v>84</v>
      </c>
      <c r="C108" s="18">
        <v>45828</v>
      </c>
      <c r="D108" s="9" t="s">
        <v>85</v>
      </c>
      <c r="E108" s="10" t="s">
        <v>86</v>
      </c>
      <c r="F108" s="10" t="s">
        <v>242</v>
      </c>
      <c r="G108" s="13" t="s">
        <v>243</v>
      </c>
      <c r="H108" s="10" t="s">
        <v>239</v>
      </c>
      <c r="I108" s="10" t="s">
        <v>37</v>
      </c>
      <c r="J108" s="10" t="s">
        <v>25</v>
      </c>
      <c r="K108" s="8" t="s">
        <v>541</v>
      </c>
      <c r="L108" s="8" t="s">
        <v>542</v>
      </c>
      <c r="M108" s="65">
        <v>8894084</v>
      </c>
      <c r="N108" s="138" t="s">
        <v>91</v>
      </c>
      <c r="O108" s="150" t="s">
        <v>29</v>
      </c>
      <c r="P108" s="8">
        <v>125</v>
      </c>
    </row>
    <row r="109" spans="1:17" ht="29.25">
      <c r="A109" s="104" t="s">
        <v>543</v>
      </c>
      <c r="B109" s="8" t="s">
        <v>84</v>
      </c>
      <c r="C109" s="18">
        <v>45834</v>
      </c>
      <c r="D109" s="9" t="s">
        <v>85</v>
      </c>
      <c r="E109" s="10" t="s">
        <v>86</v>
      </c>
      <c r="F109" s="13" t="s">
        <v>544</v>
      </c>
      <c r="G109" s="13" t="s">
        <v>545</v>
      </c>
      <c r="H109" s="10" t="s">
        <v>48</v>
      </c>
      <c r="I109" s="10" t="s">
        <v>37</v>
      </c>
      <c r="J109" s="10" t="s">
        <v>25</v>
      </c>
      <c r="K109" s="8" t="s">
        <v>546</v>
      </c>
      <c r="L109" s="8" t="s">
        <v>547</v>
      </c>
      <c r="M109" s="65">
        <v>26313045</v>
      </c>
      <c r="N109" s="138" t="s">
        <v>146</v>
      </c>
      <c r="O109" s="150" t="s">
        <v>29</v>
      </c>
      <c r="P109" s="8">
        <v>80</v>
      </c>
    </row>
    <row r="110" spans="1:17">
      <c r="A110" s="8" t="s">
        <v>548</v>
      </c>
      <c r="B110" s="8" t="s">
        <v>84</v>
      </c>
      <c r="C110" s="18" t="s">
        <v>549</v>
      </c>
      <c r="D110" s="224" t="s">
        <v>268</v>
      </c>
      <c r="E110" s="10" t="s">
        <v>269</v>
      </c>
      <c r="F110" s="10" t="s">
        <v>550</v>
      </c>
      <c r="G110" s="10" t="s">
        <v>551</v>
      </c>
      <c r="H110" s="10" t="s">
        <v>23</v>
      </c>
      <c r="I110" s="10" t="s">
        <v>127</v>
      </c>
      <c r="J110" s="10" t="s">
        <v>25</v>
      </c>
      <c r="K110" s="8" t="s">
        <v>552</v>
      </c>
      <c r="L110" s="8" t="s">
        <v>553</v>
      </c>
      <c r="M110" s="63">
        <v>561760</v>
      </c>
      <c r="N110" s="138" t="s">
        <v>554</v>
      </c>
      <c r="O110" s="150" t="s">
        <v>29</v>
      </c>
      <c r="P110" s="8">
        <v>20</v>
      </c>
    </row>
    <row r="111" spans="1:17">
      <c r="A111" s="8" t="s">
        <v>555</v>
      </c>
      <c r="B111" s="8" t="s">
        <v>84</v>
      </c>
      <c r="C111" s="18" t="s">
        <v>556</v>
      </c>
      <c r="D111" s="9" t="s">
        <v>32</v>
      </c>
      <c r="E111" s="10" t="s">
        <v>33</v>
      </c>
      <c r="F111" s="10" t="s">
        <v>557</v>
      </c>
      <c r="G111" s="10" t="s">
        <v>558</v>
      </c>
      <c r="H111" s="10"/>
      <c r="I111" s="10" t="s">
        <v>24</v>
      </c>
      <c r="J111" s="10" t="s">
        <v>25</v>
      </c>
      <c r="K111" s="8" t="s">
        <v>559</v>
      </c>
      <c r="L111" s="16" t="s">
        <v>560</v>
      </c>
      <c r="M111" s="56">
        <v>216545237</v>
      </c>
      <c r="N111" s="138"/>
      <c r="O111" s="150" t="s">
        <v>29</v>
      </c>
      <c r="P111" s="8">
        <v>850</v>
      </c>
    </row>
    <row r="112" spans="1:17" ht="43.5">
      <c r="A112" s="8" t="s">
        <v>561</v>
      </c>
      <c r="B112" s="8" t="s">
        <v>84</v>
      </c>
      <c r="C112" s="18">
        <v>45827</v>
      </c>
      <c r="D112" s="9" t="s">
        <v>85</v>
      </c>
      <c r="E112" s="10" t="s">
        <v>60</v>
      </c>
      <c r="F112" s="13" t="s">
        <v>562</v>
      </c>
      <c r="G112" s="53" t="s">
        <v>563</v>
      </c>
      <c r="H112" s="10" t="s">
        <v>564</v>
      </c>
      <c r="I112" s="10" t="s">
        <v>24</v>
      </c>
      <c r="J112" s="10" t="s">
        <v>25</v>
      </c>
      <c r="K112" s="8" t="s">
        <v>49</v>
      </c>
      <c r="L112" s="3" t="s">
        <v>565</v>
      </c>
      <c r="M112" s="65">
        <v>3437910</v>
      </c>
      <c r="N112" s="138" t="s">
        <v>379</v>
      </c>
      <c r="O112" s="150" t="s">
        <v>29</v>
      </c>
      <c r="P112" s="8" t="s">
        <v>489</v>
      </c>
    </row>
    <row r="113" spans="1:16">
      <c r="A113" s="8" t="s">
        <v>566</v>
      </c>
      <c r="B113" s="8" t="s">
        <v>84</v>
      </c>
      <c r="C113" s="18">
        <v>45827</v>
      </c>
      <c r="D113" s="9" t="s">
        <v>20</v>
      </c>
      <c r="E113" s="10" t="s">
        <v>93</v>
      </c>
      <c r="F113" s="10" t="s">
        <v>567</v>
      </c>
      <c r="G113" s="84" t="s">
        <v>568</v>
      </c>
      <c r="H113" s="10" t="s">
        <v>48</v>
      </c>
      <c r="I113" s="10" t="s">
        <v>24</v>
      </c>
      <c r="J113" s="10" t="s">
        <v>25</v>
      </c>
      <c r="K113" s="8" t="s">
        <v>49</v>
      </c>
      <c r="L113" s="8" t="s">
        <v>569</v>
      </c>
      <c r="M113" s="65">
        <v>5500000</v>
      </c>
      <c r="N113" s="138" t="s">
        <v>58</v>
      </c>
      <c r="O113" s="150" t="s">
        <v>29</v>
      </c>
      <c r="P113" s="8" t="s">
        <v>489</v>
      </c>
    </row>
    <row r="114" spans="1:16">
      <c r="A114" s="8" t="s">
        <v>570</v>
      </c>
      <c r="B114" s="8" t="s">
        <v>84</v>
      </c>
      <c r="C114" s="18" t="s">
        <v>571</v>
      </c>
      <c r="D114" s="9" t="s">
        <v>99</v>
      </c>
      <c r="E114" s="10" t="s">
        <v>100</v>
      </c>
      <c r="F114" s="10" t="s">
        <v>572</v>
      </c>
      <c r="G114" s="10" t="s">
        <v>573</v>
      </c>
      <c r="H114" s="10" t="s">
        <v>110</v>
      </c>
      <c r="I114" s="10" t="s">
        <v>37</v>
      </c>
      <c r="J114" s="10" t="s">
        <v>25</v>
      </c>
      <c r="K114" s="8" t="s">
        <v>49</v>
      </c>
      <c r="L114" s="8" t="s">
        <v>574</v>
      </c>
      <c r="M114" s="56">
        <v>10375454</v>
      </c>
      <c r="N114" s="138" t="s">
        <v>105</v>
      </c>
      <c r="O114" s="150" t="s">
        <v>29</v>
      </c>
      <c r="P114" s="8" t="s">
        <v>235</v>
      </c>
    </row>
    <row r="115" spans="1:16" ht="57.75">
      <c r="A115" s="8" t="s">
        <v>575</v>
      </c>
      <c r="B115" s="8" t="s">
        <v>84</v>
      </c>
      <c r="C115" s="18">
        <v>45833</v>
      </c>
      <c r="D115" s="9" t="s">
        <v>20</v>
      </c>
      <c r="E115" s="10" t="s">
        <v>60</v>
      </c>
      <c r="F115" s="10" t="s">
        <v>576</v>
      </c>
      <c r="G115" s="13" t="s">
        <v>577</v>
      </c>
      <c r="H115" s="10" t="s">
        <v>48</v>
      </c>
      <c r="I115" s="10" t="s">
        <v>127</v>
      </c>
      <c r="J115" s="10" t="s">
        <v>25</v>
      </c>
      <c r="K115" s="8" t="s">
        <v>49</v>
      </c>
      <c r="L115" s="8" t="s">
        <v>578</v>
      </c>
      <c r="M115" s="65">
        <v>749024</v>
      </c>
      <c r="N115" s="138" t="s">
        <v>379</v>
      </c>
      <c r="O115" s="150" t="s">
        <v>29</v>
      </c>
      <c r="P115" s="8">
        <v>10</v>
      </c>
    </row>
    <row r="116" spans="1:16">
      <c r="A116" s="8" t="s">
        <v>579</v>
      </c>
      <c r="B116" s="8" t="s">
        <v>84</v>
      </c>
      <c r="C116" s="18" t="s">
        <v>580</v>
      </c>
      <c r="D116" s="9" t="s">
        <v>32</v>
      </c>
      <c r="E116" s="10" t="s">
        <v>33</v>
      </c>
      <c r="F116" s="75" t="s">
        <v>581</v>
      </c>
      <c r="G116" s="76" t="s">
        <v>582</v>
      </c>
      <c r="H116" s="10" t="s">
        <v>48</v>
      </c>
      <c r="I116" s="10" t="s">
        <v>24</v>
      </c>
      <c r="J116" s="10" t="s">
        <v>25</v>
      </c>
      <c r="K116" s="8" t="s">
        <v>49</v>
      </c>
      <c r="M116" s="56">
        <v>7643832</v>
      </c>
      <c r="N116" s="141" t="s">
        <v>68</v>
      </c>
      <c r="O116" s="150" t="s">
        <v>29</v>
      </c>
      <c r="P116" s="8">
        <v>50</v>
      </c>
    </row>
    <row r="117" spans="1:16" ht="45" customHeight="1">
      <c r="A117" s="8" t="s">
        <v>583</v>
      </c>
      <c r="B117" s="8" t="s">
        <v>84</v>
      </c>
      <c r="C117" s="18" t="s">
        <v>430</v>
      </c>
      <c r="D117" s="224" t="s">
        <v>268</v>
      </c>
      <c r="E117" s="10" t="s">
        <v>269</v>
      </c>
      <c r="F117" s="84" t="s">
        <v>584</v>
      </c>
      <c r="G117" s="10" t="s">
        <v>585</v>
      </c>
      <c r="H117" s="10" t="s">
        <v>23</v>
      </c>
      <c r="I117" s="10" t="s">
        <v>324</v>
      </c>
      <c r="J117" s="10" t="s">
        <v>25</v>
      </c>
      <c r="K117" s="8" t="s">
        <v>49</v>
      </c>
      <c r="L117" s="8" t="s">
        <v>586</v>
      </c>
      <c r="M117" s="63">
        <v>983080</v>
      </c>
      <c r="N117" s="138" t="s">
        <v>281</v>
      </c>
      <c r="O117" s="150" t="s">
        <v>29</v>
      </c>
      <c r="P117" s="8">
        <v>35</v>
      </c>
    </row>
    <row r="118" spans="1:16" ht="29.25">
      <c r="A118" s="8" t="s">
        <v>587</v>
      </c>
      <c r="B118" s="8" t="s">
        <v>84</v>
      </c>
      <c r="C118" s="18" t="s">
        <v>580</v>
      </c>
      <c r="D118" s="9" t="s">
        <v>85</v>
      </c>
      <c r="E118" s="10" t="s">
        <v>86</v>
      </c>
      <c r="F118" s="10" t="s">
        <v>588</v>
      </c>
      <c r="G118" s="13" t="s">
        <v>589</v>
      </c>
      <c r="H118" s="13" t="s">
        <v>23</v>
      </c>
      <c r="I118" s="10" t="s">
        <v>590</v>
      </c>
      <c r="J118" s="10" t="s">
        <v>25</v>
      </c>
      <c r="K118" s="8" t="s">
        <v>215</v>
      </c>
      <c r="L118" s="8" t="s">
        <v>591</v>
      </c>
      <c r="M118" s="65">
        <v>13275188</v>
      </c>
      <c r="N118" s="138" t="s">
        <v>146</v>
      </c>
      <c r="O118" s="150" t="s">
        <v>29</v>
      </c>
      <c r="P118" s="8">
        <v>60</v>
      </c>
    </row>
    <row r="119" spans="1:16" ht="43.5">
      <c r="A119" s="8" t="s">
        <v>592</v>
      </c>
      <c r="B119" s="8" t="s">
        <v>84</v>
      </c>
      <c r="C119" s="18">
        <v>45832</v>
      </c>
      <c r="D119" s="9" t="s">
        <v>20</v>
      </c>
      <c r="E119" s="10" t="s">
        <v>60</v>
      </c>
      <c r="F119" s="10" t="s">
        <v>593</v>
      </c>
      <c r="G119" s="13" t="s">
        <v>594</v>
      </c>
      <c r="H119" s="10" t="s">
        <v>48</v>
      </c>
      <c r="I119" s="10" t="s">
        <v>127</v>
      </c>
      <c r="J119" s="10" t="s">
        <v>25</v>
      </c>
      <c r="K119" s="8" t="s">
        <v>49</v>
      </c>
      <c r="L119" s="8" t="s">
        <v>595</v>
      </c>
      <c r="M119" s="65">
        <v>2457472</v>
      </c>
      <c r="N119" s="4" t="s">
        <v>379</v>
      </c>
      <c r="O119" s="60" t="s">
        <v>596</v>
      </c>
      <c r="P119" s="8">
        <v>25</v>
      </c>
    </row>
    <row r="120" spans="1:16" ht="43.5">
      <c r="A120" s="8" t="s">
        <v>597</v>
      </c>
      <c r="B120" s="8" t="s">
        <v>598</v>
      </c>
      <c r="C120" s="18">
        <v>45839</v>
      </c>
      <c r="D120" s="9" t="s">
        <v>20</v>
      </c>
      <c r="E120" s="10" t="s">
        <v>60</v>
      </c>
      <c r="F120" s="10" t="s">
        <v>599</v>
      </c>
      <c r="G120" s="13" t="s">
        <v>600</v>
      </c>
      <c r="H120" s="10" t="s">
        <v>48</v>
      </c>
      <c r="I120" s="10" t="s">
        <v>127</v>
      </c>
      <c r="J120" s="10" t="s">
        <v>25</v>
      </c>
      <c r="K120" s="8" t="s">
        <v>63</v>
      </c>
      <c r="L120" s="8" t="s">
        <v>601</v>
      </c>
      <c r="M120" s="65">
        <v>40465180</v>
      </c>
      <c r="N120" s="4" t="s">
        <v>379</v>
      </c>
      <c r="O120" s="60" t="s">
        <v>602</v>
      </c>
      <c r="P120" s="8">
        <v>71</v>
      </c>
    </row>
    <row r="121" spans="1:16">
      <c r="A121" s="8" t="s">
        <v>603</v>
      </c>
      <c r="B121" s="8" t="s">
        <v>598</v>
      </c>
      <c r="C121" s="18">
        <v>45845</v>
      </c>
      <c r="D121" s="224" t="s">
        <v>268</v>
      </c>
      <c r="E121" s="10" t="s">
        <v>269</v>
      </c>
      <c r="F121" s="10" t="s">
        <v>604</v>
      </c>
      <c r="G121" s="10" t="s">
        <v>605</v>
      </c>
      <c r="H121" s="10" t="s">
        <v>210</v>
      </c>
      <c r="I121" s="10" t="s">
        <v>37</v>
      </c>
      <c r="J121" s="10" t="s">
        <v>25</v>
      </c>
      <c r="K121" s="8" t="s">
        <v>49</v>
      </c>
      <c r="L121" s="8" t="s">
        <v>606</v>
      </c>
      <c r="M121" s="63">
        <v>1404420</v>
      </c>
      <c r="N121" s="138" t="s">
        <v>607</v>
      </c>
      <c r="O121" s="150" t="s">
        <v>29</v>
      </c>
      <c r="P121" s="8">
        <v>50</v>
      </c>
    </row>
    <row r="122" spans="1:16" ht="72.75">
      <c r="A122" s="8" t="s">
        <v>608</v>
      </c>
      <c r="B122" s="8" t="s">
        <v>84</v>
      </c>
      <c r="C122" s="18">
        <v>45833</v>
      </c>
      <c r="D122" s="9" t="s">
        <v>20</v>
      </c>
      <c r="E122" s="10" t="s">
        <v>119</v>
      </c>
      <c r="F122" s="13" t="s">
        <v>609</v>
      </c>
      <c r="G122" s="13" t="s">
        <v>610</v>
      </c>
      <c r="H122" s="10" t="s">
        <v>48</v>
      </c>
      <c r="I122" s="10" t="s">
        <v>127</v>
      </c>
      <c r="J122" s="10" t="s">
        <v>25</v>
      </c>
      <c r="K122" s="8" t="s">
        <v>49</v>
      </c>
      <c r="L122" s="8" t="s">
        <v>611</v>
      </c>
      <c r="M122" s="37">
        <v>29150170</v>
      </c>
      <c r="N122" s="60" t="s">
        <v>612</v>
      </c>
      <c r="O122" s="4"/>
    </row>
    <row r="123" spans="1:16" ht="57.75">
      <c r="A123" s="8" t="s">
        <v>613</v>
      </c>
      <c r="B123" s="8" t="s">
        <v>84</v>
      </c>
      <c r="C123" s="71" t="s">
        <v>580</v>
      </c>
      <c r="D123" s="9" t="s">
        <v>32</v>
      </c>
      <c r="E123" s="10" t="s">
        <v>33</v>
      </c>
      <c r="F123" s="10" t="s">
        <v>614</v>
      </c>
      <c r="G123" s="13" t="s">
        <v>615</v>
      </c>
      <c r="H123" s="10" t="s">
        <v>210</v>
      </c>
      <c r="I123" s="10" t="s">
        <v>24</v>
      </c>
      <c r="J123" s="10" t="s">
        <v>25</v>
      </c>
      <c r="K123" s="8" t="s">
        <v>255</v>
      </c>
      <c r="L123" s="8" t="s">
        <v>616</v>
      </c>
      <c r="M123" s="56">
        <v>41663752</v>
      </c>
      <c r="N123" s="153" t="s">
        <v>169</v>
      </c>
      <c r="O123" s="150" t="s">
        <v>29</v>
      </c>
      <c r="P123" s="8">
        <v>300</v>
      </c>
    </row>
    <row r="124" spans="1:16" ht="43.5">
      <c r="A124" s="8" t="s">
        <v>617</v>
      </c>
      <c r="B124" s="8" t="s">
        <v>84</v>
      </c>
      <c r="C124" s="79">
        <v>45834</v>
      </c>
      <c r="D124" s="9" t="s">
        <v>20</v>
      </c>
      <c r="E124" s="10" t="s">
        <v>21</v>
      </c>
      <c r="F124" s="13" t="s">
        <v>618</v>
      </c>
      <c r="G124" s="13" t="s">
        <v>619</v>
      </c>
      <c r="H124" s="10" t="s">
        <v>48</v>
      </c>
      <c r="I124" s="10" t="s">
        <v>24</v>
      </c>
      <c r="J124" s="10" t="s">
        <v>25</v>
      </c>
      <c r="K124" s="8" t="s">
        <v>255</v>
      </c>
      <c r="L124" s="8" t="s">
        <v>620</v>
      </c>
      <c r="M124" s="77">
        <v>7490000</v>
      </c>
      <c r="N124" s="4" t="s">
        <v>28</v>
      </c>
      <c r="O124" s="60" t="s">
        <v>621</v>
      </c>
      <c r="P124" s="8" t="s">
        <v>489</v>
      </c>
    </row>
    <row r="125" spans="1:16" ht="43.5">
      <c r="A125" s="8" t="s">
        <v>622</v>
      </c>
      <c r="B125" s="8" t="s">
        <v>84</v>
      </c>
      <c r="C125" s="18">
        <v>45837</v>
      </c>
      <c r="D125" s="9" t="s">
        <v>445</v>
      </c>
      <c r="E125" s="10" t="s">
        <v>33</v>
      </c>
      <c r="F125" s="13" t="s">
        <v>623</v>
      </c>
      <c r="G125" s="13" t="s">
        <v>178</v>
      </c>
      <c r="H125" s="10" t="s">
        <v>157</v>
      </c>
      <c r="I125" s="10" t="s">
        <v>37</v>
      </c>
      <c r="J125" s="10" t="s">
        <v>25</v>
      </c>
      <c r="K125" s="8" t="s">
        <v>49</v>
      </c>
      <c r="L125" s="8" t="s">
        <v>624</v>
      </c>
      <c r="M125" s="154">
        <v>146471344</v>
      </c>
      <c r="N125" s="142" t="s">
        <v>180</v>
      </c>
      <c r="O125" s="150" t="s">
        <v>29</v>
      </c>
      <c r="P125" s="8" t="s">
        <v>51</v>
      </c>
    </row>
    <row r="126" spans="1:16" ht="26.25" customHeight="1">
      <c r="A126" s="8" t="s">
        <v>625</v>
      </c>
      <c r="B126" s="8" t="s">
        <v>84</v>
      </c>
      <c r="C126" s="18">
        <v>45834</v>
      </c>
      <c r="D126" s="9" t="s">
        <v>445</v>
      </c>
      <c r="E126" s="10" t="s">
        <v>33</v>
      </c>
      <c r="F126" s="73" t="s">
        <v>626</v>
      </c>
      <c r="G126" s="73" t="s">
        <v>627</v>
      </c>
      <c r="H126" s="10" t="s">
        <v>157</v>
      </c>
      <c r="I126" s="10" t="s">
        <v>127</v>
      </c>
      <c r="J126" s="10" t="s">
        <v>25</v>
      </c>
      <c r="K126" s="8" t="s">
        <v>255</v>
      </c>
      <c r="L126" s="101" t="s">
        <v>628</v>
      </c>
      <c r="M126" s="154">
        <v>1012550</v>
      </c>
      <c r="N126" s="102" t="s">
        <v>169</v>
      </c>
      <c r="O126" s="60" t="s">
        <v>621</v>
      </c>
      <c r="P126" s="8">
        <v>25</v>
      </c>
    </row>
    <row r="127" spans="1:16">
      <c r="A127" s="8" t="s">
        <v>629</v>
      </c>
      <c r="B127" s="8" t="s">
        <v>53</v>
      </c>
      <c r="C127" s="18">
        <v>45835</v>
      </c>
      <c r="D127" s="9" t="s">
        <v>32</v>
      </c>
      <c r="E127" s="10" t="s">
        <v>33</v>
      </c>
      <c r="F127" s="84" t="s">
        <v>351</v>
      </c>
      <c r="G127" s="84" t="s">
        <v>630</v>
      </c>
      <c r="H127" s="10" t="s">
        <v>36</v>
      </c>
      <c r="I127" s="10" t="s">
        <v>37</v>
      </c>
      <c r="J127" s="10" t="s">
        <v>25</v>
      </c>
      <c r="K127" s="8" t="s">
        <v>49</v>
      </c>
      <c r="L127" s="68" t="s">
        <v>631</v>
      </c>
      <c r="M127" s="154">
        <v>29552012</v>
      </c>
      <c r="N127" s="96" t="s">
        <v>169</v>
      </c>
      <c r="O127" s="60" t="s">
        <v>632</v>
      </c>
      <c r="P127" s="8" t="s">
        <v>51</v>
      </c>
    </row>
    <row r="128" spans="1:16" ht="29.25">
      <c r="A128" s="8" t="s">
        <v>633</v>
      </c>
      <c r="B128" s="8" t="s">
        <v>53</v>
      </c>
      <c r="C128" s="18">
        <v>45835</v>
      </c>
      <c r="D128" s="9" t="s">
        <v>85</v>
      </c>
      <c r="E128" s="10" t="s">
        <v>86</v>
      </c>
      <c r="F128" s="13" t="s">
        <v>634</v>
      </c>
      <c r="G128" s="53" t="s">
        <v>635</v>
      </c>
      <c r="H128" s="13" t="s">
        <v>23</v>
      </c>
      <c r="I128" s="10" t="s">
        <v>37</v>
      </c>
      <c r="J128" s="10" t="s">
        <v>25</v>
      </c>
      <c r="K128" s="8" t="s">
        <v>636</v>
      </c>
      <c r="L128" s="8" t="s">
        <v>637</v>
      </c>
      <c r="M128" s="155">
        <v>1576936</v>
      </c>
      <c r="N128" s="138" t="s">
        <v>146</v>
      </c>
      <c r="O128" s="150" t="s">
        <v>29</v>
      </c>
      <c r="P128" s="8">
        <v>30</v>
      </c>
    </row>
    <row r="129" spans="1:18" ht="30" customHeight="1">
      <c r="A129" s="28" t="s">
        <v>638</v>
      </c>
      <c r="B129" s="28" t="s">
        <v>53</v>
      </c>
      <c r="C129" s="62">
        <v>45835</v>
      </c>
      <c r="D129" s="29" t="s">
        <v>85</v>
      </c>
      <c r="E129" s="30" t="s">
        <v>86</v>
      </c>
      <c r="F129" s="74" t="s">
        <v>242</v>
      </c>
      <c r="G129" s="67" t="s">
        <v>243</v>
      </c>
      <c r="H129" s="67" t="s">
        <v>23</v>
      </c>
      <c r="I129" s="30" t="s">
        <v>37</v>
      </c>
      <c r="J129" s="30" t="s">
        <v>38</v>
      </c>
      <c r="K129" s="28" t="s">
        <v>639</v>
      </c>
      <c r="L129" s="28"/>
      <c r="M129" s="37"/>
      <c r="N129" s="32"/>
      <c r="O129" s="28"/>
      <c r="P129" s="28"/>
      <c r="Q129" s="28"/>
    </row>
    <row r="130" spans="1:18" ht="57.75">
      <c r="A130" s="8" t="s">
        <v>640</v>
      </c>
      <c r="B130" s="8" t="s">
        <v>53</v>
      </c>
      <c r="C130" s="18">
        <v>45835</v>
      </c>
      <c r="D130" s="9" t="s">
        <v>85</v>
      </c>
      <c r="E130" s="10" t="s">
        <v>86</v>
      </c>
      <c r="F130" s="1" t="s">
        <v>242</v>
      </c>
      <c r="G130" s="13" t="s">
        <v>243</v>
      </c>
      <c r="H130" s="10" t="s">
        <v>239</v>
      </c>
      <c r="I130" s="10" t="s">
        <v>37</v>
      </c>
      <c r="J130" s="10" t="s">
        <v>25</v>
      </c>
      <c r="K130" s="8" t="s">
        <v>641</v>
      </c>
      <c r="L130" s="8" t="s">
        <v>642</v>
      </c>
      <c r="M130" s="65">
        <v>5318912</v>
      </c>
      <c r="N130" s="138" t="s">
        <v>91</v>
      </c>
      <c r="O130" s="150" t="s">
        <v>29</v>
      </c>
      <c r="P130" s="8">
        <v>100</v>
      </c>
    </row>
    <row r="131" spans="1:18" ht="57.75">
      <c r="A131" s="8" t="s">
        <v>643</v>
      </c>
      <c r="B131" s="8" t="s">
        <v>53</v>
      </c>
      <c r="C131" s="18">
        <v>45835</v>
      </c>
      <c r="D131" s="9" t="s">
        <v>85</v>
      </c>
      <c r="E131" s="10" t="s">
        <v>86</v>
      </c>
      <c r="F131" s="87" t="s">
        <v>242</v>
      </c>
      <c r="G131" s="13" t="s">
        <v>243</v>
      </c>
      <c r="H131" s="13" t="s">
        <v>157</v>
      </c>
      <c r="I131" s="10" t="s">
        <v>24</v>
      </c>
      <c r="J131" s="10" t="s">
        <v>25</v>
      </c>
      <c r="K131" s="8" t="s">
        <v>644</v>
      </c>
      <c r="L131" s="8" t="s">
        <v>645</v>
      </c>
      <c r="M131" s="65">
        <v>8060082</v>
      </c>
      <c r="N131" s="138" t="s">
        <v>91</v>
      </c>
      <c r="O131" s="150" t="s">
        <v>29</v>
      </c>
      <c r="P131" s="8">
        <v>200</v>
      </c>
    </row>
    <row r="132" spans="1:18" s="28" customFormat="1" ht="43.5">
      <c r="A132" s="28" t="s">
        <v>646</v>
      </c>
      <c r="B132" s="28" t="s">
        <v>53</v>
      </c>
      <c r="C132" s="62">
        <v>45835</v>
      </c>
      <c r="D132" s="29" t="s">
        <v>20</v>
      </c>
      <c r="E132" s="30" t="s">
        <v>21</v>
      </c>
      <c r="F132" s="111" t="s">
        <v>647</v>
      </c>
      <c r="G132" s="30" t="s">
        <v>648</v>
      </c>
      <c r="H132" s="30" t="s">
        <v>23</v>
      </c>
      <c r="I132" s="30" t="s">
        <v>24</v>
      </c>
      <c r="J132" s="30" t="s">
        <v>38</v>
      </c>
      <c r="K132" s="28" t="s">
        <v>649</v>
      </c>
      <c r="M132" s="112"/>
      <c r="N132" s="32"/>
    </row>
    <row r="133" spans="1:18" ht="29.25">
      <c r="A133" s="8" t="s">
        <v>650</v>
      </c>
      <c r="B133" s="8" t="s">
        <v>598</v>
      </c>
      <c r="C133" s="70">
        <v>45937</v>
      </c>
      <c r="D133" s="9" t="s">
        <v>99</v>
      </c>
      <c r="E133" s="10" t="s">
        <v>100</v>
      </c>
      <c r="F133" s="25" t="s">
        <v>651</v>
      </c>
      <c r="G133" s="13" t="s">
        <v>652</v>
      </c>
      <c r="H133" s="10" t="s">
        <v>157</v>
      </c>
      <c r="I133" s="10" t="s">
        <v>127</v>
      </c>
      <c r="J133" s="10" t="s">
        <v>25</v>
      </c>
      <c r="K133" s="8" t="s">
        <v>49</v>
      </c>
      <c r="L133" s="8" t="s">
        <v>653</v>
      </c>
      <c r="M133" s="56">
        <v>16806972.800000001</v>
      </c>
      <c r="N133" s="138" t="s">
        <v>484</v>
      </c>
      <c r="O133" s="150" t="s">
        <v>29</v>
      </c>
      <c r="P133" s="8">
        <v>50</v>
      </c>
    </row>
    <row r="134" spans="1:18" ht="57.75">
      <c r="A134" s="28" t="s">
        <v>654</v>
      </c>
      <c r="B134" s="28" t="s">
        <v>598</v>
      </c>
      <c r="C134" s="78">
        <v>45664</v>
      </c>
      <c r="D134" s="29" t="s">
        <v>99</v>
      </c>
      <c r="E134" s="30" t="s">
        <v>100</v>
      </c>
      <c r="F134" s="30" t="s">
        <v>655</v>
      </c>
      <c r="G134" s="121" t="s">
        <v>656</v>
      </c>
      <c r="H134" s="30" t="s">
        <v>110</v>
      </c>
      <c r="I134" s="30" t="s">
        <v>127</v>
      </c>
      <c r="J134" s="30" t="s">
        <v>38</v>
      </c>
      <c r="K134" s="28" t="s">
        <v>215</v>
      </c>
      <c r="L134" s="28"/>
      <c r="M134" s="37">
        <v>0</v>
      </c>
      <c r="N134" s="32" t="s">
        <v>484</v>
      </c>
      <c r="O134" s="158"/>
      <c r="P134" s="28">
        <v>90</v>
      </c>
      <c r="Q134" s="28"/>
    </row>
    <row r="135" spans="1:18">
      <c r="A135" s="8" t="s">
        <v>657</v>
      </c>
      <c r="B135" s="68" t="s">
        <v>84</v>
      </c>
      <c r="C135" s="72">
        <v>45834</v>
      </c>
      <c r="D135" s="9" t="s">
        <v>32</v>
      </c>
      <c r="E135" s="10" t="s">
        <v>33</v>
      </c>
      <c r="F135" s="10" t="s">
        <v>614</v>
      </c>
      <c r="G135" s="10" t="s">
        <v>615</v>
      </c>
      <c r="H135" s="10" t="s">
        <v>210</v>
      </c>
      <c r="I135" s="10" t="s">
        <v>24</v>
      </c>
      <c r="J135" s="10" t="s">
        <v>25</v>
      </c>
      <c r="K135" s="8" t="s">
        <v>255</v>
      </c>
      <c r="L135" s="8" t="s">
        <v>658</v>
      </c>
      <c r="M135" s="56" t="s">
        <v>659</v>
      </c>
      <c r="N135" s="141" t="s">
        <v>169</v>
      </c>
      <c r="O135" s="156" t="s">
        <v>29</v>
      </c>
      <c r="P135" s="157">
        <v>100</v>
      </c>
    </row>
    <row r="136" spans="1:18" ht="72.75">
      <c r="A136" s="8" t="s">
        <v>660</v>
      </c>
      <c r="B136" s="8" t="s">
        <v>598</v>
      </c>
      <c r="C136" s="79">
        <v>45839</v>
      </c>
      <c r="D136" s="9" t="s">
        <v>20</v>
      </c>
      <c r="E136" s="10" t="s">
        <v>60</v>
      </c>
      <c r="F136" s="13" t="s">
        <v>661</v>
      </c>
      <c r="G136" s="13" t="s">
        <v>662</v>
      </c>
      <c r="H136" s="10" t="s">
        <v>402</v>
      </c>
      <c r="I136" s="10" t="s">
        <v>127</v>
      </c>
      <c r="J136" s="10" t="s">
        <v>25</v>
      </c>
      <c r="K136" s="8" t="s">
        <v>49</v>
      </c>
      <c r="L136" s="8" t="s">
        <v>663</v>
      </c>
      <c r="M136" s="65">
        <v>1209635</v>
      </c>
      <c r="N136" s="12" t="s">
        <v>664</v>
      </c>
      <c r="O136" s="159" t="s">
        <v>665</v>
      </c>
    </row>
    <row r="137" spans="1:18" ht="72.75">
      <c r="A137" s="8" t="s">
        <v>666</v>
      </c>
      <c r="B137" s="8" t="s">
        <v>598</v>
      </c>
      <c r="C137" s="70">
        <v>45754</v>
      </c>
      <c r="D137" s="9" t="s">
        <v>99</v>
      </c>
      <c r="E137" s="10" t="s">
        <v>100</v>
      </c>
      <c r="F137" s="10" t="s">
        <v>345</v>
      </c>
      <c r="G137" s="53" t="s">
        <v>667</v>
      </c>
      <c r="H137" s="10" t="s">
        <v>110</v>
      </c>
      <c r="I137" s="10" t="s">
        <v>37</v>
      </c>
      <c r="J137" s="10" t="s">
        <v>25</v>
      </c>
      <c r="K137" s="8" t="s">
        <v>309</v>
      </c>
      <c r="L137" s="8" t="s">
        <v>668</v>
      </c>
      <c r="M137" s="56">
        <v>1656900</v>
      </c>
      <c r="N137" s="138" t="s">
        <v>484</v>
      </c>
      <c r="O137" s="150" t="s">
        <v>29</v>
      </c>
      <c r="P137" s="8">
        <v>35</v>
      </c>
    </row>
    <row r="138" spans="1:18" ht="43.5">
      <c r="A138" s="8" t="s">
        <v>669</v>
      </c>
      <c r="B138" s="8" t="s">
        <v>598</v>
      </c>
      <c r="C138" s="18">
        <v>45695</v>
      </c>
      <c r="D138" s="9" t="s">
        <v>85</v>
      </c>
      <c r="E138" s="10" t="s">
        <v>86</v>
      </c>
      <c r="F138" s="13" t="s">
        <v>670</v>
      </c>
      <c r="G138" s="13" t="s">
        <v>671</v>
      </c>
      <c r="H138" s="10" t="s">
        <v>239</v>
      </c>
      <c r="I138" s="10" t="s">
        <v>37</v>
      </c>
      <c r="J138" s="10" t="s">
        <v>25</v>
      </c>
      <c r="K138" s="8" t="s">
        <v>672</v>
      </c>
      <c r="L138" s="66" t="s">
        <v>673</v>
      </c>
      <c r="M138" s="65">
        <v>8992334</v>
      </c>
      <c r="N138" s="4" t="s">
        <v>146</v>
      </c>
      <c r="O138" s="66" t="s">
        <v>674</v>
      </c>
      <c r="P138" s="8">
        <v>50</v>
      </c>
    </row>
    <row r="139" spans="1:18" ht="72.75">
      <c r="A139" s="8" t="s">
        <v>675</v>
      </c>
      <c r="B139" s="8" t="s">
        <v>598</v>
      </c>
      <c r="C139" s="79">
        <v>45937</v>
      </c>
      <c r="D139" s="9" t="s">
        <v>85</v>
      </c>
      <c r="E139" s="10" t="s">
        <v>60</v>
      </c>
      <c r="F139" s="13" t="s">
        <v>676</v>
      </c>
      <c r="G139" s="13" t="s">
        <v>677</v>
      </c>
      <c r="H139" s="10" t="s">
        <v>48</v>
      </c>
      <c r="I139" s="10" t="s">
        <v>37</v>
      </c>
      <c r="J139" s="10" t="s">
        <v>25</v>
      </c>
      <c r="K139" s="8" t="s">
        <v>49</v>
      </c>
      <c r="L139" s="66" t="s">
        <v>678</v>
      </c>
      <c r="M139" s="65">
        <v>11674158</v>
      </c>
      <c r="N139" s="4" t="s">
        <v>664</v>
      </c>
      <c r="O139" s="66" t="s">
        <v>665</v>
      </c>
      <c r="P139" s="8">
        <v>25</v>
      </c>
    </row>
    <row r="140" spans="1:18" s="28" customFormat="1" ht="101.25">
      <c r="A140" s="28" t="s">
        <v>679</v>
      </c>
      <c r="B140" s="28" t="s">
        <v>598</v>
      </c>
      <c r="C140" s="62">
        <v>45937</v>
      </c>
      <c r="D140" s="29" t="s">
        <v>85</v>
      </c>
      <c r="E140" s="30" t="s">
        <v>229</v>
      </c>
      <c r="F140" s="30" t="s">
        <v>680</v>
      </c>
      <c r="G140" s="74" t="s">
        <v>681</v>
      </c>
      <c r="H140" s="30" t="s">
        <v>48</v>
      </c>
      <c r="I140" s="30" t="s">
        <v>24</v>
      </c>
      <c r="J140" s="30" t="s">
        <v>38</v>
      </c>
      <c r="K140" s="28" t="s">
        <v>49</v>
      </c>
      <c r="M140" s="37"/>
      <c r="N140" s="32"/>
    </row>
    <row r="141" spans="1:18" ht="43.5">
      <c r="A141" s="8" t="s">
        <v>682</v>
      </c>
      <c r="B141" s="8" t="s">
        <v>598</v>
      </c>
      <c r="C141" s="18" t="s">
        <v>683</v>
      </c>
      <c r="D141" s="9" t="s">
        <v>99</v>
      </c>
      <c r="E141" s="10" t="s">
        <v>100</v>
      </c>
      <c r="F141" s="10" t="s">
        <v>684</v>
      </c>
      <c r="G141" s="10" t="s">
        <v>685</v>
      </c>
      <c r="H141" s="10" t="s">
        <v>140</v>
      </c>
      <c r="I141" s="10" t="s">
        <v>127</v>
      </c>
      <c r="J141" s="10" t="s">
        <v>25</v>
      </c>
      <c r="K141" s="8" t="s">
        <v>686</v>
      </c>
      <c r="L141" s="8" t="s">
        <v>668</v>
      </c>
      <c r="M141" s="56">
        <v>71166696.299999997</v>
      </c>
      <c r="N141" s="4" t="s">
        <v>484</v>
      </c>
      <c r="O141" s="66" t="s">
        <v>687</v>
      </c>
      <c r="P141" s="8">
        <v>150</v>
      </c>
    </row>
    <row r="142" spans="1:18" ht="43.5">
      <c r="A142" s="8" t="s">
        <v>688</v>
      </c>
      <c r="B142" s="8" t="s">
        <v>598</v>
      </c>
      <c r="C142" s="18">
        <v>45845</v>
      </c>
      <c r="D142" s="18" t="s">
        <v>99</v>
      </c>
      <c r="E142" s="10" t="s">
        <v>100</v>
      </c>
      <c r="F142" s="10" t="s">
        <v>232</v>
      </c>
      <c r="G142" s="13" t="s">
        <v>689</v>
      </c>
      <c r="H142" s="10" t="s">
        <v>110</v>
      </c>
      <c r="I142" s="10" t="s">
        <v>37</v>
      </c>
      <c r="J142" s="10" t="s">
        <v>25</v>
      </c>
      <c r="K142" s="8" t="s">
        <v>690</v>
      </c>
      <c r="L142" s="8" t="s">
        <v>691</v>
      </c>
      <c r="M142" s="56">
        <v>1081456</v>
      </c>
      <c r="N142" s="138" t="s">
        <v>105</v>
      </c>
      <c r="O142" s="150" t="s">
        <v>29</v>
      </c>
      <c r="P142" s="8">
        <v>40</v>
      </c>
      <c r="R142" s="8" t="s">
        <v>692</v>
      </c>
    </row>
    <row r="143" spans="1:18" ht="43.5">
      <c r="A143" s="8" t="s">
        <v>693</v>
      </c>
      <c r="B143" s="8" t="s">
        <v>598</v>
      </c>
      <c r="C143" s="18" t="s">
        <v>694</v>
      </c>
      <c r="D143" s="18" t="s">
        <v>99</v>
      </c>
      <c r="E143" s="10" t="s">
        <v>100</v>
      </c>
      <c r="F143" s="10" t="s">
        <v>232</v>
      </c>
      <c r="G143" s="13" t="s">
        <v>233</v>
      </c>
      <c r="H143" s="10" t="s">
        <v>110</v>
      </c>
      <c r="I143" s="10" t="s">
        <v>37</v>
      </c>
      <c r="J143" s="10" t="s">
        <v>25</v>
      </c>
      <c r="K143" s="8" t="s">
        <v>695</v>
      </c>
      <c r="L143" s="8" t="s">
        <v>696</v>
      </c>
      <c r="M143" s="56">
        <v>811092</v>
      </c>
      <c r="N143" s="138" t="s">
        <v>105</v>
      </c>
      <c r="O143" s="150" t="s">
        <v>29</v>
      </c>
      <c r="P143" s="8">
        <v>30</v>
      </c>
      <c r="R143" s="8" t="s">
        <v>692</v>
      </c>
    </row>
    <row r="144" spans="1:18" ht="43.5">
      <c r="A144" s="8" t="s">
        <v>697</v>
      </c>
      <c r="B144" s="8" t="s">
        <v>598</v>
      </c>
      <c r="C144" s="18" t="s">
        <v>698</v>
      </c>
      <c r="D144" s="18" t="s">
        <v>99</v>
      </c>
      <c r="E144" s="10" t="s">
        <v>100</v>
      </c>
      <c r="F144" s="10" t="s">
        <v>232</v>
      </c>
      <c r="G144" s="13" t="s">
        <v>689</v>
      </c>
      <c r="H144" s="10" t="s">
        <v>110</v>
      </c>
      <c r="I144" s="10" t="s">
        <v>37</v>
      </c>
      <c r="J144" s="10" t="s">
        <v>25</v>
      </c>
      <c r="K144" s="8" t="s">
        <v>699</v>
      </c>
      <c r="L144" s="8" t="s">
        <v>700</v>
      </c>
      <c r="M144" s="56">
        <v>1081456</v>
      </c>
      <c r="N144" s="138" t="s">
        <v>105</v>
      </c>
      <c r="O144" s="150" t="s">
        <v>29</v>
      </c>
      <c r="P144" s="8">
        <v>40</v>
      </c>
      <c r="R144" s="8" t="s">
        <v>692</v>
      </c>
    </row>
    <row r="145" spans="1:16" ht="43.5">
      <c r="A145" s="8" t="s">
        <v>701</v>
      </c>
      <c r="B145" s="8" t="s">
        <v>598</v>
      </c>
      <c r="C145" s="18">
        <v>45754</v>
      </c>
      <c r="D145" s="18" t="s">
        <v>99</v>
      </c>
      <c r="E145" s="10" t="s">
        <v>100</v>
      </c>
      <c r="F145" s="13" t="s">
        <v>702</v>
      </c>
      <c r="G145" s="13" t="s">
        <v>703</v>
      </c>
      <c r="H145" s="10" t="s">
        <v>110</v>
      </c>
      <c r="I145" s="10" t="s">
        <v>24</v>
      </c>
      <c r="J145" s="10" t="s">
        <v>25</v>
      </c>
      <c r="K145" s="8" t="s">
        <v>704</v>
      </c>
      <c r="L145" s="8" t="s">
        <v>705</v>
      </c>
      <c r="M145" s="56">
        <v>815310</v>
      </c>
      <c r="N145" s="160" t="s">
        <v>706</v>
      </c>
      <c r="O145" s="150" t="s">
        <v>29</v>
      </c>
      <c r="P145" s="8">
        <v>25</v>
      </c>
    </row>
    <row r="146" spans="1:16" ht="43.5">
      <c r="A146" s="8" t="s">
        <v>707</v>
      </c>
      <c r="B146" s="8" t="s">
        <v>598</v>
      </c>
      <c r="C146" s="18">
        <v>45845</v>
      </c>
      <c r="D146" s="224" t="s">
        <v>268</v>
      </c>
      <c r="E146" s="10" t="s">
        <v>269</v>
      </c>
      <c r="F146" s="10" t="s">
        <v>708</v>
      </c>
      <c r="G146" s="10" t="s">
        <v>709</v>
      </c>
      <c r="H146" s="10" t="s">
        <v>72</v>
      </c>
      <c r="I146" s="10" t="s">
        <v>127</v>
      </c>
      <c r="J146" s="10" t="s">
        <v>25</v>
      </c>
      <c r="K146" s="8" t="s">
        <v>49</v>
      </c>
      <c r="L146" s="8" t="s">
        <v>710</v>
      </c>
      <c r="M146" s="63">
        <v>3410584</v>
      </c>
      <c r="N146" s="4" t="s">
        <v>273</v>
      </c>
      <c r="O146" s="66" t="s">
        <v>711</v>
      </c>
      <c r="P146" s="8">
        <v>15</v>
      </c>
    </row>
    <row r="147" spans="1:16" s="28" customFormat="1" ht="57.75">
      <c r="A147" s="28" t="s">
        <v>712</v>
      </c>
      <c r="B147" s="28" t="s">
        <v>598</v>
      </c>
      <c r="C147" s="62">
        <v>45840</v>
      </c>
      <c r="D147" s="29" t="s">
        <v>20</v>
      </c>
      <c r="E147" s="30" t="s">
        <v>93</v>
      </c>
      <c r="F147" s="67" t="s">
        <v>713</v>
      </c>
      <c r="G147" s="67" t="s">
        <v>714</v>
      </c>
      <c r="H147" s="30" t="s">
        <v>48</v>
      </c>
      <c r="I147" s="30" t="s">
        <v>24</v>
      </c>
      <c r="J147" s="30" t="s">
        <v>38</v>
      </c>
      <c r="K147" s="28" t="s">
        <v>63</v>
      </c>
      <c r="M147" s="37"/>
      <c r="N147" s="164"/>
      <c r="O147" s="165"/>
    </row>
    <row r="148" spans="1:16">
      <c r="A148" s="8" t="s">
        <v>715</v>
      </c>
      <c r="B148" s="8" t="s">
        <v>598</v>
      </c>
      <c r="C148" s="18">
        <v>45847</v>
      </c>
      <c r="D148" s="9" t="s">
        <v>20</v>
      </c>
      <c r="E148" s="10" t="s">
        <v>113</v>
      </c>
      <c r="F148" s="10" t="s">
        <v>716</v>
      </c>
      <c r="G148" s="10" t="s">
        <v>717</v>
      </c>
      <c r="H148" s="10" t="s">
        <v>48</v>
      </c>
      <c r="I148" s="10" t="s">
        <v>24</v>
      </c>
      <c r="J148" s="10" t="s">
        <v>25</v>
      </c>
      <c r="K148" s="8" t="s">
        <v>63</v>
      </c>
      <c r="L148" s="8" t="s">
        <v>718</v>
      </c>
      <c r="M148" s="163">
        <v>1767360</v>
      </c>
      <c r="N148" s="161" t="s">
        <v>117</v>
      </c>
      <c r="O148" s="162" t="s">
        <v>711</v>
      </c>
      <c r="P148" s="157" t="s">
        <v>51</v>
      </c>
    </row>
    <row r="149" spans="1:16">
      <c r="A149" s="8" t="s">
        <v>719</v>
      </c>
      <c r="B149" s="8" t="s">
        <v>598</v>
      </c>
      <c r="C149" s="18">
        <v>45852</v>
      </c>
      <c r="D149" s="9" t="s">
        <v>445</v>
      </c>
      <c r="E149" s="10" t="s">
        <v>33</v>
      </c>
      <c r="F149" s="10" t="s">
        <v>720</v>
      </c>
      <c r="G149" s="10" t="s">
        <v>721</v>
      </c>
      <c r="H149" s="10"/>
      <c r="I149" s="10" t="s">
        <v>42</v>
      </c>
      <c r="J149" s="10" t="s">
        <v>25</v>
      </c>
      <c r="K149" s="8" t="s">
        <v>49</v>
      </c>
      <c r="L149" s="8" t="s">
        <v>722</v>
      </c>
      <c r="M149" s="56">
        <v>17072908</v>
      </c>
      <c r="N149" s="99" t="s">
        <v>169</v>
      </c>
      <c r="O149" s="162" t="s">
        <v>711</v>
      </c>
      <c r="P149" s="8">
        <v>50</v>
      </c>
    </row>
    <row r="150" spans="1:16" ht="29.25">
      <c r="A150" s="8" t="s">
        <v>723</v>
      </c>
      <c r="B150" s="8" t="s">
        <v>598</v>
      </c>
      <c r="C150" s="18">
        <v>45723</v>
      </c>
      <c r="D150" s="18" t="s">
        <v>99</v>
      </c>
      <c r="E150" s="10" t="s">
        <v>100</v>
      </c>
      <c r="F150" s="13" t="s">
        <v>724</v>
      </c>
      <c r="G150" s="13" t="s">
        <v>725</v>
      </c>
      <c r="H150" s="10" t="s">
        <v>110</v>
      </c>
      <c r="I150" s="10" t="s">
        <v>411</v>
      </c>
      <c r="J150" s="10" t="s">
        <v>25</v>
      </c>
      <c r="K150" s="8" t="s">
        <v>49</v>
      </c>
      <c r="L150" s="8" t="s">
        <v>726</v>
      </c>
      <c r="M150" s="56">
        <v>1714760</v>
      </c>
      <c r="N150" s="138" t="s">
        <v>484</v>
      </c>
      <c r="O150" s="150" t="s">
        <v>29</v>
      </c>
      <c r="P150" s="8">
        <v>25</v>
      </c>
    </row>
    <row r="151" spans="1:16">
      <c r="A151" s="8" t="s">
        <v>727</v>
      </c>
      <c r="B151" s="8" t="s">
        <v>598</v>
      </c>
      <c r="C151" s="18">
        <v>45937</v>
      </c>
      <c r="D151" s="18" t="s">
        <v>99</v>
      </c>
      <c r="E151" s="10" t="s">
        <v>100</v>
      </c>
      <c r="F151" s="13" t="s">
        <v>728</v>
      </c>
      <c r="G151" s="10" t="s">
        <v>729</v>
      </c>
      <c r="H151" s="10" t="s">
        <v>210</v>
      </c>
      <c r="I151" s="10" t="s">
        <v>24</v>
      </c>
      <c r="J151" s="10" t="s">
        <v>25</v>
      </c>
      <c r="K151" s="8" t="s">
        <v>49</v>
      </c>
      <c r="L151" s="8" t="s">
        <v>730</v>
      </c>
      <c r="M151" s="56">
        <v>34505.599999999999</v>
      </c>
      <c r="N151" s="138" t="s">
        <v>141</v>
      </c>
      <c r="O151" s="150" t="s">
        <v>29</v>
      </c>
      <c r="P151" s="8" t="s">
        <v>235</v>
      </c>
    </row>
    <row r="152" spans="1:16" ht="43.5">
      <c r="A152" s="8" t="s">
        <v>731</v>
      </c>
      <c r="B152" s="8" t="s">
        <v>598</v>
      </c>
      <c r="C152" s="18">
        <v>45876</v>
      </c>
      <c r="D152" s="18" t="s">
        <v>99</v>
      </c>
      <c r="E152" s="10" t="s">
        <v>100</v>
      </c>
      <c r="F152" s="13" t="s">
        <v>732</v>
      </c>
      <c r="G152" s="13" t="s">
        <v>219</v>
      </c>
      <c r="H152" s="10" t="s">
        <v>733</v>
      </c>
      <c r="I152" s="10" t="s">
        <v>127</v>
      </c>
      <c r="J152" s="10" t="s">
        <v>25</v>
      </c>
      <c r="K152" s="8" t="s">
        <v>215</v>
      </c>
      <c r="L152" s="8" t="s">
        <v>734</v>
      </c>
      <c r="M152" s="56">
        <v>13439720.800000001</v>
      </c>
      <c r="N152" s="4" t="s">
        <v>141</v>
      </c>
      <c r="O152" s="66" t="s">
        <v>735</v>
      </c>
      <c r="P152" s="8">
        <v>120</v>
      </c>
    </row>
    <row r="153" spans="1:16" ht="29.25">
      <c r="A153" s="8" t="s">
        <v>736</v>
      </c>
      <c r="B153" s="8" t="s">
        <v>598</v>
      </c>
      <c r="C153" s="18">
        <v>45847</v>
      </c>
      <c r="D153" s="9" t="s">
        <v>20</v>
      </c>
      <c r="E153" s="10" t="s">
        <v>60</v>
      </c>
      <c r="F153" s="13" t="s">
        <v>717</v>
      </c>
      <c r="G153" s="13" t="s">
        <v>737</v>
      </c>
      <c r="H153" s="10" t="s">
        <v>210</v>
      </c>
      <c r="I153" s="10" t="s">
        <v>127</v>
      </c>
      <c r="J153" s="10" t="s">
        <v>25</v>
      </c>
      <c r="K153" s="8" t="s">
        <v>63</v>
      </c>
      <c r="L153" s="8" t="s">
        <v>738</v>
      </c>
      <c r="M153" s="163">
        <v>1336964</v>
      </c>
      <c r="N153" s="12" t="s">
        <v>664</v>
      </c>
      <c r="O153" s="66" t="s">
        <v>739</v>
      </c>
    </row>
    <row r="154" spans="1:16" ht="47.25" customHeight="1">
      <c r="A154" s="8" t="s">
        <v>740</v>
      </c>
      <c r="B154" s="8" t="s">
        <v>598</v>
      </c>
      <c r="C154" s="18">
        <v>45848</v>
      </c>
      <c r="D154" s="9" t="s">
        <v>32</v>
      </c>
      <c r="E154" s="10" t="s">
        <v>33</v>
      </c>
      <c r="F154" s="10" t="s">
        <v>741</v>
      </c>
      <c r="G154" s="10" t="s">
        <v>742</v>
      </c>
      <c r="H154" s="10" t="s">
        <v>564</v>
      </c>
      <c r="I154" s="10" t="s">
        <v>42</v>
      </c>
      <c r="J154" s="10" t="s">
        <v>25</v>
      </c>
      <c r="K154" s="8" t="s">
        <v>743</v>
      </c>
      <c r="L154" s="8" t="s">
        <v>744</v>
      </c>
      <c r="M154" s="167" t="s">
        <v>745</v>
      </c>
      <c r="N154" s="166" t="s">
        <v>169</v>
      </c>
      <c r="O154" s="150" t="s">
        <v>29</v>
      </c>
      <c r="P154" s="8">
        <v>60</v>
      </c>
    </row>
    <row r="155" spans="1:16">
      <c r="A155" s="8" t="s">
        <v>746</v>
      </c>
      <c r="B155" s="8" t="s">
        <v>598</v>
      </c>
      <c r="C155" s="18">
        <v>45848</v>
      </c>
      <c r="D155" s="9" t="s">
        <v>445</v>
      </c>
      <c r="E155" s="10" t="s">
        <v>33</v>
      </c>
      <c r="F155" s="10" t="s">
        <v>747</v>
      </c>
      <c r="G155" s="10" t="s">
        <v>747</v>
      </c>
      <c r="H155" s="10" t="s">
        <v>157</v>
      </c>
      <c r="I155" s="10" t="s">
        <v>37</v>
      </c>
      <c r="J155" s="10" t="s">
        <v>25</v>
      </c>
      <c r="K155" s="8" t="s">
        <v>743</v>
      </c>
      <c r="L155" s="8" t="s">
        <v>748</v>
      </c>
      <c r="M155" s="56">
        <v>164407557.59999999</v>
      </c>
      <c r="N155" s="97" t="s">
        <v>180</v>
      </c>
      <c r="O155" s="66" t="s">
        <v>749</v>
      </c>
      <c r="P155" s="8">
        <v>350</v>
      </c>
    </row>
    <row r="156" spans="1:16" ht="30" customHeight="1">
      <c r="A156" s="8" t="s">
        <v>750</v>
      </c>
      <c r="B156" s="8" t="s">
        <v>598</v>
      </c>
      <c r="C156" s="18">
        <v>45847</v>
      </c>
      <c r="D156" s="9" t="s">
        <v>85</v>
      </c>
      <c r="E156" s="10" t="s">
        <v>60</v>
      </c>
      <c r="F156" s="13" t="s">
        <v>751</v>
      </c>
      <c r="G156" s="13" t="s">
        <v>752</v>
      </c>
      <c r="H156" s="10" t="s">
        <v>48</v>
      </c>
      <c r="I156" s="10" t="s">
        <v>24</v>
      </c>
      <c r="J156" s="10" t="s">
        <v>25</v>
      </c>
      <c r="K156" s="8" t="s">
        <v>49</v>
      </c>
      <c r="L156" s="66" t="s">
        <v>753</v>
      </c>
      <c r="M156" s="65">
        <v>11317311</v>
      </c>
      <c r="N156" s="4" t="s">
        <v>664</v>
      </c>
      <c r="O156" s="66" t="s">
        <v>754</v>
      </c>
      <c r="P156" s="8">
        <v>40</v>
      </c>
    </row>
    <row r="157" spans="1:16" ht="27.75" customHeight="1">
      <c r="A157" s="8" t="s">
        <v>755</v>
      </c>
      <c r="B157" s="8" t="s">
        <v>598</v>
      </c>
      <c r="C157" s="18">
        <v>45849</v>
      </c>
      <c r="D157" s="9" t="s">
        <v>32</v>
      </c>
      <c r="E157" s="10" t="s">
        <v>33</v>
      </c>
      <c r="F157" s="10" t="s">
        <v>747</v>
      </c>
      <c r="G157" s="13" t="s">
        <v>756</v>
      </c>
      <c r="H157" s="10" t="s">
        <v>140</v>
      </c>
      <c r="I157" s="10" t="s">
        <v>37</v>
      </c>
      <c r="J157" s="10" t="s">
        <v>25</v>
      </c>
      <c r="K157" s="8" t="s">
        <v>757</v>
      </c>
      <c r="L157" s="125" t="s">
        <v>758</v>
      </c>
      <c r="M157" s="56">
        <v>32310968</v>
      </c>
      <c r="N157" s="166" t="s">
        <v>169</v>
      </c>
      <c r="O157" s="150" t="s">
        <v>29</v>
      </c>
      <c r="P157" s="8">
        <v>400</v>
      </c>
    </row>
    <row r="158" spans="1:16" ht="72.75">
      <c r="A158" s="8" t="s">
        <v>759</v>
      </c>
      <c r="B158" s="8" t="s">
        <v>598</v>
      </c>
      <c r="C158" s="18">
        <v>45846</v>
      </c>
      <c r="D158" s="9" t="s">
        <v>85</v>
      </c>
      <c r="E158" s="10" t="s">
        <v>86</v>
      </c>
      <c r="F158" s="13" t="s">
        <v>760</v>
      </c>
      <c r="G158" s="13" t="s">
        <v>761</v>
      </c>
      <c r="H158" s="10" t="s">
        <v>184</v>
      </c>
      <c r="I158" s="10" t="s">
        <v>127</v>
      </c>
      <c r="J158" s="10" t="s">
        <v>25</v>
      </c>
      <c r="K158" s="8" t="s">
        <v>185</v>
      </c>
      <c r="L158" s="66" t="s">
        <v>762</v>
      </c>
      <c r="M158" s="65">
        <v>3610601</v>
      </c>
      <c r="N158" s="4" t="s">
        <v>91</v>
      </c>
      <c r="O158" s="66" t="s">
        <v>674</v>
      </c>
      <c r="P158" s="8">
        <v>15</v>
      </c>
    </row>
    <row r="159" spans="1:16" ht="27.75" customHeight="1">
      <c r="A159" s="8" t="s">
        <v>763</v>
      </c>
      <c r="B159" s="8" t="s">
        <v>598</v>
      </c>
      <c r="C159" s="18">
        <v>45845</v>
      </c>
      <c r="D159" s="224" t="s">
        <v>268</v>
      </c>
      <c r="E159" s="10" t="s">
        <v>269</v>
      </c>
      <c r="F159" s="10" t="s">
        <v>764</v>
      </c>
      <c r="G159" s="10" t="s">
        <v>765</v>
      </c>
      <c r="H159" s="10" t="s">
        <v>48</v>
      </c>
      <c r="I159" s="10" t="s">
        <v>24</v>
      </c>
      <c r="J159" s="10" t="s">
        <v>25</v>
      </c>
      <c r="K159" s="8" t="s">
        <v>552</v>
      </c>
      <c r="L159" s="8" t="s">
        <v>766</v>
      </c>
      <c r="M159" s="63">
        <v>554400</v>
      </c>
      <c r="N159" s="4" t="s">
        <v>554</v>
      </c>
      <c r="O159" s="66" t="s">
        <v>767</v>
      </c>
      <c r="P159" s="8">
        <v>10</v>
      </c>
    </row>
    <row r="160" spans="1:16" ht="57.75">
      <c r="A160" s="8" t="s">
        <v>768</v>
      </c>
      <c r="B160" s="8" t="s">
        <v>598</v>
      </c>
      <c r="C160" s="18">
        <v>45849</v>
      </c>
      <c r="D160" s="9" t="s">
        <v>85</v>
      </c>
      <c r="E160" s="10" t="s">
        <v>86</v>
      </c>
      <c r="F160" s="13" t="s">
        <v>769</v>
      </c>
      <c r="G160" s="13" t="s">
        <v>770</v>
      </c>
      <c r="H160" s="13" t="s">
        <v>157</v>
      </c>
      <c r="I160" s="10" t="s">
        <v>24</v>
      </c>
      <c r="J160" s="10" t="s">
        <v>25</v>
      </c>
      <c r="K160" s="8" t="s">
        <v>771</v>
      </c>
      <c r="L160" s="66" t="s">
        <v>772</v>
      </c>
      <c r="M160" s="65">
        <v>7528511</v>
      </c>
      <c r="N160" s="4" t="s">
        <v>146</v>
      </c>
      <c r="O160" s="66" t="s">
        <v>773</v>
      </c>
      <c r="P160" s="8">
        <v>40</v>
      </c>
    </row>
    <row r="161" spans="1:22" ht="72.75">
      <c r="A161" s="8" t="s">
        <v>774</v>
      </c>
      <c r="B161" s="8" t="s">
        <v>598</v>
      </c>
      <c r="C161" s="18">
        <v>45847</v>
      </c>
      <c r="D161" s="9" t="s">
        <v>85</v>
      </c>
      <c r="E161" s="10" t="s">
        <v>86</v>
      </c>
      <c r="F161" s="13" t="s">
        <v>775</v>
      </c>
      <c r="G161" s="13" t="s">
        <v>776</v>
      </c>
      <c r="H161" s="10" t="s">
        <v>184</v>
      </c>
      <c r="I161" s="10" t="s">
        <v>127</v>
      </c>
      <c r="J161" s="10" t="s">
        <v>25</v>
      </c>
      <c r="K161" s="8" t="s">
        <v>777</v>
      </c>
      <c r="L161" s="66" t="s">
        <v>778</v>
      </c>
      <c r="M161" s="65">
        <v>13833671</v>
      </c>
      <c r="N161" s="4" t="s">
        <v>91</v>
      </c>
      <c r="O161" s="66" t="s">
        <v>779</v>
      </c>
      <c r="P161" s="8">
        <v>50</v>
      </c>
    </row>
    <row r="162" spans="1:22" ht="18" customHeight="1">
      <c r="A162" s="8" t="s">
        <v>780</v>
      </c>
      <c r="B162" s="8" t="s">
        <v>598</v>
      </c>
      <c r="C162" s="18" t="s">
        <v>781</v>
      </c>
      <c r="D162" s="18" t="s">
        <v>99</v>
      </c>
      <c r="E162" s="10" t="s">
        <v>100</v>
      </c>
      <c r="F162" s="13" t="s">
        <v>782</v>
      </c>
      <c r="G162" s="13" t="s">
        <v>783</v>
      </c>
      <c r="H162" s="10" t="s">
        <v>239</v>
      </c>
      <c r="I162" s="10" t="s">
        <v>324</v>
      </c>
      <c r="J162" s="10" t="s">
        <v>25</v>
      </c>
      <c r="K162" s="8" t="s">
        <v>49</v>
      </c>
      <c r="L162" s="8" t="s">
        <v>784</v>
      </c>
      <c r="M162" s="56">
        <v>15944929.6</v>
      </c>
      <c r="N162" s="138" t="s">
        <v>785</v>
      </c>
      <c r="O162" s="150" t="s">
        <v>29</v>
      </c>
      <c r="P162" s="8">
        <v>60</v>
      </c>
    </row>
    <row r="163" spans="1:22" ht="29.25">
      <c r="A163" s="8" t="s">
        <v>786</v>
      </c>
      <c r="B163" s="8" t="s">
        <v>598</v>
      </c>
      <c r="C163" s="18">
        <v>45855</v>
      </c>
      <c r="D163" s="9" t="s">
        <v>20</v>
      </c>
      <c r="E163" s="13" t="s">
        <v>787</v>
      </c>
      <c r="F163" s="13" t="s">
        <v>788</v>
      </c>
      <c r="G163" s="10" t="s">
        <v>789</v>
      </c>
      <c r="H163" s="10" t="s">
        <v>48</v>
      </c>
      <c r="I163" s="10" t="s">
        <v>324</v>
      </c>
      <c r="J163" s="10" t="s">
        <v>25</v>
      </c>
      <c r="K163" s="8" t="s">
        <v>63</v>
      </c>
      <c r="L163" s="8" t="s">
        <v>790</v>
      </c>
      <c r="M163" s="65">
        <v>1404400</v>
      </c>
      <c r="N163" s="4" t="s">
        <v>28</v>
      </c>
      <c r="O163" s="66" t="s">
        <v>791</v>
      </c>
      <c r="P163" s="8">
        <v>50</v>
      </c>
    </row>
    <row r="164" spans="1:22" ht="43.5">
      <c r="A164" s="8" t="s">
        <v>792</v>
      </c>
      <c r="B164" s="8" t="s">
        <v>598</v>
      </c>
      <c r="C164" s="18" t="s">
        <v>793</v>
      </c>
      <c r="D164" s="18" t="s">
        <v>99</v>
      </c>
      <c r="E164" s="10" t="s">
        <v>100</v>
      </c>
      <c r="F164" s="10" t="s">
        <v>232</v>
      </c>
      <c r="G164" s="13" t="s">
        <v>794</v>
      </c>
      <c r="H164" s="10" t="s">
        <v>110</v>
      </c>
      <c r="I164" s="10" t="s">
        <v>37</v>
      </c>
      <c r="J164" s="10" t="s">
        <v>25</v>
      </c>
      <c r="K164" s="8" t="s">
        <v>795</v>
      </c>
      <c r="L164" s="8" t="s">
        <v>796</v>
      </c>
      <c r="M164" s="56">
        <v>1676256.8</v>
      </c>
      <c r="N164" s="138" t="s">
        <v>105</v>
      </c>
      <c r="O164" s="150" t="s">
        <v>29</v>
      </c>
      <c r="P164" s="8">
        <v>62</v>
      </c>
    </row>
    <row r="165" spans="1:22" ht="43.5">
      <c r="A165" s="8" t="s">
        <v>797</v>
      </c>
      <c r="B165" s="8" t="s">
        <v>598</v>
      </c>
      <c r="C165" s="18" t="s">
        <v>781</v>
      </c>
      <c r="D165" s="18" t="s">
        <v>99</v>
      </c>
      <c r="E165" s="10" t="s">
        <v>100</v>
      </c>
      <c r="F165" s="10" t="s">
        <v>232</v>
      </c>
      <c r="G165" s="13" t="s">
        <v>798</v>
      </c>
      <c r="H165" s="10" t="s">
        <v>110</v>
      </c>
      <c r="I165" s="10" t="s">
        <v>24</v>
      </c>
      <c r="J165" s="10" t="s">
        <v>25</v>
      </c>
      <c r="K165" s="8" t="s">
        <v>795</v>
      </c>
      <c r="L165" s="8" t="s">
        <v>799</v>
      </c>
      <c r="M165" s="56">
        <v>486655.2</v>
      </c>
      <c r="N165" s="132" t="s">
        <v>800</v>
      </c>
      <c r="O165" s="150" t="s">
        <v>29</v>
      </c>
      <c r="P165" s="8">
        <v>18</v>
      </c>
      <c r="Q165" s="15"/>
    </row>
    <row r="166" spans="1:22" ht="43.5">
      <c r="A166" s="8" t="s">
        <v>801</v>
      </c>
      <c r="B166" s="8" t="s">
        <v>598</v>
      </c>
      <c r="C166" s="18" t="s">
        <v>802</v>
      </c>
      <c r="D166" s="18" t="s">
        <v>99</v>
      </c>
      <c r="E166" s="10" t="s">
        <v>100</v>
      </c>
      <c r="F166" s="10" t="s">
        <v>232</v>
      </c>
      <c r="G166" s="13" t="s">
        <v>798</v>
      </c>
      <c r="H166" s="10" t="s">
        <v>110</v>
      </c>
      <c r="I166" s="10" t="s">
        <v>24</v>
      </c>
      <c r="J166" s="10" t="s">
        <v>25</v>
      </c>
      <c r="K166" s="8" t="s">
        <v>795</v>
      </c>
      <c r="L166" s="8" t="s">
        <v>803</v>
      </c>
      <c r="M166" s="56">
        <v>2162912</v>
      </c>
      <c r="N166" s="132" t="s">
        <v>800</v>
      </c>
      <c r="O166" s="150" t="s">
        <v>29</v>
      </c>
      <c r="P166" s="8">
        <v>80</v>
      </c>
    </row>
    <row r="167" spans="1:22" ht="43.5">
      <c r="A167" s="28" t="s">
        <v>804</v>
      </c>
      <c r="B167" s="28" t="s">
        <v>598</v>
      </c>
      <c r="C167" s="62" t="s">
        <v>802</v>
      </c>
      <c r="D167" s="62" t="s">
        <v>99</v>
      </c>
      <c r="E167" s="30" t="s">
        <v>100</v>
      </c>
      <c r="F167" s="30" t="s">
        <v>295</v>
      </c>
      <c r="G167" s="67" t="s">
        <v>290</v>
      </c>
      <c r="H167" s="30" t="s">
        <v>110</v>
      </c>
      <c r="I167" s="30" t="s">
        <v>37</v>
      </c>
      <c r="J167" s="30" t="s">
        <v>38</v>
      </c>
      <c r="K167" s="28" t="s">
        <v>805</v>
      </c>
      <c r="L167" s="28" t="s">
        <v>806</v>
      </c>
      <c r="M167" s="37">
        <v>0</v>
      </c>
      <c r="N167" s="32" t="s">
        <v>105</v>
      </c>
      <c r="O167" s="28"/>
      <c r="P167" s="28">
        <v>25</v>
      </c>
      <c r="Q167" s="28"/>
    </row>
    <row r="168" spans="1:22" ht="57.75">
      <c r="A168" s="8" t="s">
        <v>807</v>
      </c>
      <c r="B168" s="8" t="s">
        <v>598</v>
      </c>
      <c r="C168" s="18">
        <v>45907</v>
      </c>
      <c r="D168" s="9" t="s">
        <v>85</v>
      </c>
      <c r="E168" s="10" t="s">
        <v>86</v>
      </c>
      <c r="F168" s="13" t="s">
        <v>808</v>
      </c>
      <c r="G168" s="13" t="s">
        <v>809</v>
      </c>
      <c r="H168" s="10" t="s">
        <v>184</v>
      </c>
      <c r="I168" s="10" t="s">
        <v>37</v>
      </c>
      <c r="J168" s="10" t="s">
        <v>25</v>
      </c>
      <c r="K168" s="8" t="s">
        <v>810</v>
      </c>
      <c r="L168" s="66" t="s">
        <v>811</v>
      </c>
      <c r="M168" s="65">
        <v>4880267</v>
      </c>
      <c r="N168" s="4" t="s">
        <v>91</v>
      </c>
      <c r="O168" s="66" t="s">
        <v>812</v>
      </c>
      <c r="P168" s="8">
        <v>70</v>
      </c>
    </row>
    <row r="169" spans="1:22" s="28" customFormat="1" ht="43.5">
      <c r="A169" s="8" t="s">
        <v>813</v>
      </c>
      <c r="B169" s="8" t="s">
        <v>814</v>
      </c>
      <c r="C169" s="18">
        <v>45853</v>
      </c>
      <c r="D169" s="9" t="s">
        <v>815</v>
      </c>
      <c r="E169" s="10" t="s">
        <v>21</v>
      </c>
      <c r="F169" s="53" t="s">
        <v>816</v>
      </c>
      <c r="G169" s="13" t="s">
        <v>817</v>
      </c>
      <c r="H169" s="10" t="s">
        <v>48</v>
      </c>
      <c r="I169" s="10" t="s">
        <v>324</v>
      </c>
      <c r="J169" s="10" t="s">
        <v>25</v>
      </c>
      <c r="K169" s="8" t="s">
        <v>552</v>
      </c>
      <c r="L169" s="8" t="s">
        <v>818</v>
      </c>
      <c r="M169" s="65">
        <v>2520800</v>
      </c>
      <c r="N169" s="4" t="s">
        <v>28</v>
      </c>
      <c r="O169" s="66" t="s">
        <v>819</v>
      </c>
      <c r="P169" s="8">
        <v>20</v>
      </c>
      <c r="Q169" s="8"/>
      <c r="R169" s="8"/>
      <c r="S169" s="8"/>
      <c r="T169" s="8"/>
      <c r="U169" s="8"/>
      <c r="V169" s="8"/>
    </row>
    <row r="170" spans="1:22" ht="43.5">
      <c r="A170" s="8" t="s">
        <v>820</v>
      </c>
      <c r="B170" s="8" t="s">
        <v>598</v>
      </c>
      <c r="C170" s="18">
        <v>45849</v>
      </c>
      <c r="D170" s="9" t="s">
        <v>20</v>
      </c>
      <c r="E170" s="10" t="s">
        <v>60</v>
      </c>
      <c r="F170" s="10" t="s">
        <v>821</v>
      </c>
      <c r="G170" s="10" t="s">
        <v>822</v>
      </c>
      <c r="H170" s="10" t="s">
        <v>72</v>
      </c>
      <c r="I170" s="10" t="s">
        <v>24</v>
      </c>
      <c r="J170" s="10" t="s">
        <v>25</v>
      </c>
      <c r="K170" s="8" t="s">
        <v>552</v>
      </c>
      <c r="L170" s="8" t="s">
        <v>823</v>
      </c>
      <c r="M170" s="65">
        <v>4936314</v>
      </c>
      <c r="N170" s="206" t="s">
        <v>824</v>
      </c>
      <c r="O170" s="66" t="s">
        <v>825</v>
      </c>
      <c r="P170" s="8" t="s">
        <v>51</v>
      </c>
    </row>
    <row r="171" spans="1:22" ht="29.25">
      <c r="A171" s="8" t="s">
        <v>826</v>
      </c>
      <c r="B171" s="8" t="s">
        <v>598</v>
      </c>
      <c r="C171" s="18">
        <v>45847</v>
      </c>
      <c r="D171" s="9" t="s">
        <v>20</v>
      </c>
      <c r="E171" s="10" t="s">
        <v>60</v>
      </c>
      <c r="F171" s="85" t="s">
        <v>827</v>
      </c>
      <c r="G171" s="10" t="s">
        <v>828</v>
      </c>
      <c r="H171" s="10" t="s">
        <v>48</v>
      </c>
      <c r="I171" s="10" t="s">
        <v>24</v>
      </c>
      <c r="J171" s="10" t="s">
        <v>25</v>
      </c>
      <c r="K171" s="8" t="s">
        <v>552</v>
      </c>
      <c r="L171" s="8" t="s">
        <v>829</v>
      </c>
      <c r="M171" s="65">
        <v>1370756</v>
      </c>
      <c r="N171" s="206" t="s">
        <v>824</v>
      </c>
      <c r="O171" s="207"/>
      <c r="P171" s="8">
        <v>43</v>
      </c>
    </row>
    <row r="172" spans="1:22" ht="43.5">
      <c r="A172" s="8" t="s">
        <v>830</v>
      </c>
      <c r="B172" s="8" t="s">
        <v>831</v>
      </c>
      <c r="C172" s="18">
        <v>45904</v>
      </c>
      <c r="D172" s="9" t="s">
        <v>20</v>
      </c>
      <c r="E172" s="10" t="s">
        <v>74</v>
      </c>
      <c r="F172" t="s">
        <v>832</v>
      </c>
      <c r="G172" s="103" t="s">
        <v>833</v>
      </c>
      <c r="H172" s="10" t="s">
        <v>48</v>
      </c>
      <c r="I172" s="10" t="s">
        <v>37</v>
      </c>
      <c r="J172" s="10" t="s">
        <v>133</v>
      </c>
      <c r="K172" s="8" t="s">
        <v>63</v>
      </c>
      <c r="M172" s="38"/>
      <c r="N172" s="12"/>
    </row>
    <row r="173" spans="1:22" ht="72.75">
      <c r="A173" s="8" t="s">
        <v>834</v>
      </c>
      <c r="B173" s="8" t="s">
        <v>598</v>
      </c>
      <c r="C173" s="18" t="s">
        <v>694</v>
      </c>
      <c r="D173" s="18" t="s">
        <v>99</v>
      </c>
      <c r="E173" s="10" t="s">
        <v>100</v>
      </c>
      <c r="F173" s="10" t="s">
        <v>835</v>
      </c>
      <c r="G173" s="13" t="s">
        <v>836</v>
      </c>
      <c r="H173" s="10" t="s">
        <v>36</v>
      </c>
      <c r="I173" s="10" t="s">
        <v>37</v>
      </c>
      <c r="J173" s="10" t="s">
        <v>25</v>
      </c>
      <c r="K173" s="8" t="s">
        <v>837</v>
      </c>
      <c r="L173" s="8" t="s">
        <v>838</v>
      </c>
      <c r="M173" s="56">
        <v>40013472.240000002</v>
      </c>
      <c r="N173" s="138" t="s">
        <v>141</v>
      </c>
      <c r="O173" s="150" t="s">
        <v>29</v>
      </c>
      <c r="P173" s="8">
        <v>200</v>
      </c>
    </row>
    <row r="174" spans="1:22" ht="72.75">
      <c r="A174" s="8" t="s">
        <v>839</v>
      </c>
      <c r="B174" s="8" t="s">
        <v>598</v>
      </c>
      <c r="C174" s="18" t="s">
        <v>840</v>
      </c>
      <c r="D174" s="9" t="s">
        <v>85</v>
      </c>
      <c r="E174" s="10" t="s">
        <v>86</v>
      </c>
      <c r="F174" s="13" t="s">
        <v>841</v>
      </c>
      <c r="G174" s="13" t="s">
        <v>842</v>
      </c>
      <c r="H174" s="13" t="s">
        <v>157</v>
      </c>
      <c r="I174" s="10" t="s">
        <v>37</v>
      </c>
      <c r="J174" s="10" t="s">
        <v>25</v>
      </c>
      <c r="K174" s="8" t="s">
        <v>843</v>
      </c>
      <c r="L174" s="66" t="s">
        <v>844</v>
      </c>
      <c r="M174" s="65">
        <v>12902733</v>
      </c>
      <c r="N174" s="4" t="s">
        <v>91</v>
      </c>
      <c r="O174" s="66" t="s">
        <v>819</v>
      </c>
      <c r="P174" s="8">
        <v>120</v>
      </c>
    </row>
    <row r="175" spans="1:22" ht="63" customHeight="1">
      <c r="A175" s="8" t="s">
        <v>845</v>
      </c>
      <c r="B175" s="8" t="s">
        <v>598</v>
      </c>
      <c r="C175" s="18" t="s">
        <v>846</v>
      </c>
      <c r="D175" s="18" t="s">
        <v>99</v>
      </c>
      <c r="E175" s="10" t="s">
        <v>100</v>
      </c>
      <c r="F175" s="10" t="s">
        <v>835</v>
      </c>
      <c r="G175" s="13" t="s">
        <v>836</v>
      </c>
      <c r="H175" s="10" t="s">
        <v>36</v>
      </c>
      <c r="I175" s="10" t="s">
        <v>37</v>
      </c>
      <c r="J175" s="10" t="s">
        <v>25</v>
      </c>
      <c r="K175" s="8" t="s">
        <v>49</v>
      </c>
      <c r="L175" s="8" t="s">
        <v>847</v>
      </c>
      <c r="M175" s="56">
        <v>17976000</v>
      </c>
      <c r="N175" s="138" t="s">
        <v>141</v>
      </c>
      <c r="O175" s="150" t="s">
        <v>29</v>
      </c>
      <c r="P175" s="8" t="s">
        <v>51</v>
      </c>
    </row>
    <row r="176" spans="1:22">
      <c r="A176" s="8" t="s">
        <v>848</v>
      </c>
      <c r="B176" s="8" t="s">
        <v>598</v>
      </c>
      <c r="C176" s="18">
        <v>45854</v>
      </c>
      <c r="D176" s="9" t="s">
        <v>20</v>
      </c>
      <c r="E176" s="10" t="s">
        <v>21</v>
      </c>
      <c r="F176" s="10" t="s">
        <v>849</v>
      </c>
      <c r="G176" s="10" t="s">
        <v>850</v>
      </c>
      <c r="H176" s="10" t="s">
        <v>48</v>
      </c>
      <c r="I176" s="10" t="s">
        <v>851</v>
      </c>
      <c r="J176" s="10" t="s">
        <v>25</v>
      </c>
      <c r="K176" s="8" t="s">
        <v>552</v>
      </c>
      <c r="L176" s="8" t="s">
        <v>852</v>
      </c>
      <c r="M176" s="65">
        <v>10892568</v>
      </c>
      <c r="N176" s="12" t="s">
        <v>28</v>
      </c>
      <c r="O176" s="66" t="s">
        <v>711</v>
      </c>
      <c r="P176" s="8" t="s">
        <v>51</v>
      </c>
    </row>
    <row r="177" spans="1:19" ht="72.75">
      <c r="A177" s="28" t="s">
        <v>853</v>
      </c>
      <c r="B177" s="28" t="s">
        <v>598</v>
      </c>
      <c r="C177" s="62" t="s">
        <v>846</v>
      </c>
      <c r="D177" s="62" t="s">
        <v>99</v>
      </c>
      <c r="E177" s="30" t="s">
        <v>100</v>
      </c>
      <c r="F177" s="30" t="s">
        <v>835</v>
      </c>
      <c r="G177" s="67" t="s">
        <v>836</v>
      </c>
      <c r="H177" s="30"/>
      <c r="I177" s="30"/>
      <c r="J177" s="30" t="s">
        <v>38</v>
      </c>
      <c r="K177" s="28" t="s">
        <v>837</v>
      </c>
      <c r="L177" s="28"/>
      <c r="M177" s="37">
        <v>0</v>
      </c>
      <c r="N177" s="32" t="s">
        <v>141</v>
      </c>
      <c r="O177" s="28"/>
      <c r="P177" s="28"/>
      <c r="Q177" s="28"/>
    </row>
    <row r="178" spans="1:19">
      <c r="A178" s="8" t="s">
        <v>854</v>
      </c>
      <c r="B178" s="8" t="s">
        <v>855</v>
      </c>
      <c r="C178" s="18" t="s">
        <v>856</v>
      </c>
      <c r="D178" s="224" t="s">
        <v>268</v>
      </c>
      <c r="E178" s="10" t="s">
        <v>269</v>
      </c>
      <c r="F178" s="10" t="s">
        <v>857</v>
      </c>
      <c r="G178" s="10" t="s">
        <v>858</v>
      </c>
      <c r="H178" s="10" t="s">
        <v>210</v>
      </c>
      <c r="I178" s="10" t="s">
        <v>590</v>
      </c>
      <c r="J178" s="10" t="s">
        <v>25</v>
      </c>
      <c r="K178" s="8" t="s">
        <v>215</v>
      </c>
      <c r="L178" s="8" t="s">
        <v>859</v>
      </c>
      <c r="M178" s="56">
        <v>233389285.80000001</v>
      </c>
      <c r="N178" s="126" t="s">
        <v>554</v>
      </c>
      <c r="O178" s="8" t="s">
        <v>860</v>
      </c>
      <c r="P178" s="8">
        <v>650</v>
      </c>
    </row>
    <row r="179" spans="1:19">
      <c r="A179" s="8" t="s">
        <v>861</v>
      </c>
      <c r="B179" s="8" t="s">
        <v>855</v>
      </c>
      <c r="C179" s="18" t="s">
        <v>856</v>
      </c>
      <c r="D179" s="9" t="s">
        <v>99</v>
      </c>
      <c r="E179" s="10" t="s">
        <v>100</v>
      </c>
      <c r="F179" s="10" t="s">
        <v>857</v>
      </c>
      <c r="G179" s="13"/>
      <c r="H179" s="10"/>
      <c r="I179" s="10"/>
      <c r="J179" s="10" t="s">
        <v>25</v>
      </c>
      <c r="K179" s="8" t="s">
        <v>215</v>
      </c>
      <c r="L179" s="3"/>
      <c r="M179" s="56">
        <v>544528607</v>
      </c>
      <c r="N179" s="177"/>
      <c r="O179" s="157"/>
    </row>
    <row r="180" spans="1:19" s="28" customFormat="1" ht="30.75">
      <c r="A180" s="8" t="s">
        <v>862</v>
      </c>
      <c r="B180" s="8" t="s">
        <v>598</v>
      </c>
      <c r="C180" s="18">
        <v>45848</v>
      </c>
      <c r="D180" s="9" t="s">
        <v>445</v>
      </c>
      <c r="E180" s="10" t="s">
        <v>33</v>
      </c>
      <c r="F180" s="86" t="s">
        <v>863</v>
      </c>
      <c r="G180" s="13" t="s">
        <v>864</v>
      </c>
      <c r="H180" s="10" t="s">
        <v>23</v>
      </c>
      <c r="I180" s="10" t="s">
        <v>24</v>
      </c>
      <c r="J180" s="10" t="s">
        <v>25</v>
      </c>
      <c r="K180" s="8" t="s">
        <v>865</v>
      </c>
      <c r="L180" s="94" t="s">
        <v>866</v>
      </c>
      <c r="M180" s="56">
        <v>3101296</v>
      </c>
      <c r="N180" s="153" t="s">
        <v>169</v>
      </c>
      <c r="O180" s="150" t="s">
        <v>29</v>
      </c>
      <c r="P180" s="8">
        <v>100</v>
      </c>
      <c r="Q180" s="8"/>
    </row>
    <row r="181" spans="1:19" ht="57.75">
      <c r="A181" s="8" t="s">
        <v>867</v>
      </c>
      <c r="B181" s="8" t="s">
        <v>598</v>
      </c>
      <c r="C181" s="18">
        <v>45848</v>
      </c>
      <c r="D181" s="9" t="s">
        <v>85</v>
      </c>
      <c r="E181" s="10" t="s">
        <v>86</v>
      </c>
      <c r="F181" s="66" t="s">
        <v>868</v>
      </c>
      <c r="G181" s="13" t="s">
        <v>869</v>
      </c>
      <c r="H181" s="10" t="s">
        <v>184</v>
      </c>
      <c r="I181" s="10" t="s">
        <v>127</v>
      </c>
      <c r="J181" s="10" t="s">
        <v>133</v>
      </c>
      <c r="K181" s="8" t="s">
        <v>185</v>
      </c>
      <c r="L181" s="8" t="s">
        <v>870</v>
      </c>
      <c r="M181" s="65">
        <v>2025736</v>
      </c>
      <c r="N181" s="4" t="s">
        <v>91</v>
      </c>
      <c r="O181" s="66" t="s">
        <v>871</v>
      </c>
      <c r="P181" s="8">
        <v>8</v>
      </c>
    </row>
    <row r="182" spans="1:19" ht="72.75">
      <c r="A182" s="8" t="s">
        <v>872</v>
      </c>
      <c r="B182" s="8" t="s">
        <v>598</v>
      </c>
      <c r="C182" s="18" t="s">
        <v>802</v>
      </c>
      <c r="D182" s="18" t="s">
        <v>99</v>
      </c>
      <c r="E182" s="10" t="s">
        <v>100</v>
      </c>
      <c r="F182" s="10" t="s">
        <v>345</v>
      </c>
      <c r="G182" s="13" t="s">
        <v>873</v>
      </c>
      <c r="H182" s="10" t="s">
        <v>140</v>
      </c>
      <c r="I182" s="10" t="s">
        <v>24</v>
      </c>
      <c r="J182" s="10" t="s">
        <v>25</v>
      </c>
      <c r="K182" s="8" t="s">
        <v>874</v>
      </c>
      <c r="L182" s="8" t="s">
        <v>875</v>
      </c>
      <c r="M182" s="56">
        <v>6340084.2800000003</v>
      </c>
      <c r="N182" s="138" t="s">
        <v>484</v>
      </c>
      <c r="O182" s="150" t="s">
        <v>29</v>
      </c>
      <c r="P182" s="8">
        <v>50</v>
      </c>
      <c r="S182" s="8" t="s">
        <v>692</v>
      </c>
    </row>
    <row r="183" spans="1:19" ht="43.5">
      <c r="A183" s="8" t="s">
        <v>876</v>
      </c>
      <c r="B183" s="8" t="s">
        <v>598</v>
      </c>
      <c r="C183" s="18" t="s">
        <v>781</v>
      </c>
      <c r="D183" s="18" t="s">
        <v>99</v>
      </c>
      <c r="E183" s="10" t="s">
        <v>100</v>
      </c>
      <c r="F183" s="10" t="s">
        <v>295</v>
      </c>
      <c r="G183" s="13" t="s">
        <v>290</v>
      </c>
      <c r="H183" s="10" t="s">
        <v>110</v>
      </c>
      <c r="I183" s="10" t="s">
        <v>37</v>
      </c>
      <c r="J183" s="10" t="s">
        <v>25</v>
      </c>
      <c r="K183" s="8" t="s">
        <v>805</v>
      </c>
      <c r="L183" s="8" t="s">
        <v>877</v>
      </c>
      <c r="M183" s="56">
        <v>1622184</v>
      </c>
      <c r="N183" s="138" t="s">
        <v>105</v>
      </c>
      <c r="O183" s="150" t="s">
        <v>29</v>
      </c>
      <c r="P183" s="8">
        <v>60</v>
      </c>
      <c r="S183" s="8" t="s">
        <v>692</v>
      </c>
    </row>
    <row r="184" spans="1:19" ht="43.5">
      <c r="A184" s="8" t="s">
        <v>878</v>
      </c>
      <c r="B184" s="8" t="s">
        <v>598</v>
      </c>
      <c r="C184" s="18" t="s">
        <v>793</v>
      </c>
      <c r="D184" s="18" t="s">
        <v>99</v>
      </c>
      <c r="E184" s="10" t="s">
        <v>100</v>
      </c>
      <c r="F184" s="10" t="s">
        <v>289</v>
      </c>
      <c r="G184" s="13" t="s">
        <v>290</v>
      </c>
      <c r="H184" s="10" t="s">
        <v>110</v>
      </c>
      <c r="I184" s="10" t="s">
        <v>37</v>
      </c>
      <c r="J184" s="10" t="s">
        <v>25</v>
      </c>
      <c r="K184" s="8" t="s">
        <v>805</v>
      </c>
      <c r="L184" s="8" t="s">
        <v>879</v>
      </c>
      <c r="M184" s="56">
        <v>811092</v>
      </c>
      <c r="N184" s="138" t="s">
        <v>105</v>
      </c>
      <c r="O184" s="150" t="s">
        <v>29</v>
      </c>
      <c r="P184" s="8">
        <v>30</v>
      </c>
      <c r="S184" s="8" t="s">
        <v>692</v>
      </c>
    </row>
    <row r="185" spans="1:19" ht="29.25">
      <c r="A185" s="8" t="s">
        <v>880</v>
      </c>
      <c r="B185" s="8" t="s">
        <v>598</v>
      </c>
      <c r="C185" s="18" t="s">
        <v>881</v>
      </c>
      <c r="D185" s="18" t="s">
        <v>99</v>
      </c>
      <c r="E185" s="10" t="s">
        <v>100</v>
      </c>
      <c r="F185" s="10" t="s">
        <v>108</v>
      </c>
      <c r="G185" s="13" t="s">
        <v>882</v>
      </c>
      <c r="H185" s="10" t="s">
        <v>72</v>
      </c>
      <c r="I185" s="10" t="s">
        <v>37</v>
      </c>
      <c r="J185" s="10" t="s">
        <v>25</v>
      </c>
      <c r="K185" s="8" t="s">
        <v>883</v>
      </c>
      <c r="L185" s="8" t="s">
        <v>884</v>
      </c>
      <c r="M185" s="56">
        <v>842652</v>
      </c>
      <c r="N185" s="138" t="s">
        <v>105</v>
      </c>
      <c r="O185" s="150" t="s">
        <v>29</v>
      </c>
      <c r="P185" s="8">
        <v>30</v>
      </c>
    </row>
    <row r="186" spans="1:19" ht="43.5">
      <c r="A186" s="8" t="s">
        <v>885</v>
      </c>
      <c r="B186" s="8" t="s">
        <v>598</v>
      </c>
      <c r="C186" s="18" t="s">
        <v>886</v>
      </c>
      <c r="D186" s="18" t="s">
        <v>99</v>
      </c>
      <c r="E186" s="10" t="s">
        <v>100</v>
      </c>
      <c r="F186" s="10" t="s">
        <v>108</v>
      </c>
      <c r="G186" s="13" t="s">
        <v>887</v>
      </c>
      <c r="H186" s="10" t="s">
        <v>72</v>
      </c>
      <c r="I186" s="10" t="s">
        <v>37</v>
      </c>
      <c r="J186" s="10" t="s">
        <v>25</v>
      </c>
      <c r="K186" s="8" t="s">
        <v>888</v>
      </c>
      <c r="L186" s="8" t="s">
        <v>889</v>
      </c>
      <c r="M186" s="56">
        <v>2209200</v>
      </c>
      <c r="N186" s="138" t="s">
        <v>105</v>
      </c>
      <c r="O186" s="150" t="s">
        <v>29</v>
      </c>
      <c r="P186" s="8">
        <v>100</v>
      </c>
    </row>
    <row r="187" spans="1:19" ht="29.25">
      <c r="A187" s="8" t="s">
        <v>890</v>
      </c>
      <c r="B187" s="8" t="s">
        <v>598</v>
      </c>
      <c r="C187" s="18">
        <v>45854</v>
      </c>
      <c r="D187" s="18" t="s">
        <v>815</v>
      </c>
      <c r="E187" s="10" t="s">
        <v>93</v>
      </c>
      <c r="F187" s="13" t="s">
        <v>891</v>
      </c>
      <c r="G187" s="10" t="s">
        <v>892</v>
      </c>
      <c r="H187" s="10" t="s">
        <v>48</v>
      </c>
      <c r="I187" s="10" t="s">
        <v>24</v>
      </c>
      <c r="J187" s="10" t="s">
        <v>25</v>
      </c>
      <c r="K187" s="8" t="s">
        <v>893</v>
      </c>
      <c r="L187" s="8" t="s">
        <v>894</v>
      </c>
      <c r="M187" s="240">
        <v>584800</v>
      </c>
      <c r="N187" s="4" t="s">
        <v>58</v>
      </c>
      <c r="O187" s="66" t="s">
        <v>711</v>
      </c>
      <c r="P187" s="8">
        <v>15</v>
      </c>
    </row>
    <row r="188" spans="1:19" ht="43.5">
      <c r="A188" s="8" t="s">
        <v>895</v>
      </c>
      <c r="B188" s="8" t="s">
        <v>814</v>
      </c>
      <c r="C188" s="18">
        <v>45852</v>
      </c>
      <c r="D188" s="224" t="s">
        <v>268</v>
      </c>
      <c r="E188" s="10" t="s">
        <v>269</v>
      </c>
      <c r="F188" s="10" t="s">
        <v>896</v>
      </c>
      <c r="G188" s="10" t="s">
        <v>897</v>
      </c>
      <c r="H188" s="10" t="s">
        <v>48</v>
      </c>
      <c r="I188" s="10" t="s">
        <v>324</v>
      </c>
      <c r="J188" s="10" t="s">
        <v>25</v>
      </c>
      <c r="K188" s="8" t="s">
        <v>49</v>
      </c>
      <c r="L188" s="8" t="s">
        <v>898</v>
      </c>
      <c r="M188" s="56">
        <v>6852202</v>
      </c>
      <c r="N188" s="50" t="s">
        <v>273</v>
      </c>
      <c r="O188" s="66" t="s">
        <v>711</v>
      </c>
      <c r="P188" s="8">
        <v>15</v>
      </c>
      <c r="Q188" s="8" t="s">
        <v>464</v>
      </c>
    </row>
    <row r="189" spans="1:19" ht="72.75">
      <c r="A189" s="8" t="s">
        <v>899</v>
      </c>
      <c r="B189" s="8" t="s">
        <v>598</v>
      </c>
      <c r="C189" s="18" t="s">
        <v>694</v>
      </c>
      <c r="D189" s="18" t="s">
        <v>99</v>
      </c>
      <c r="E189" s="10" t="s">
        <v>100</v>
      </c>
      <c r="F189" s="10" t="s">
        <v>835</v>
      </c>
      <c r="G189" s="13" t="s">
        <v>836</v>
      </c>
      <c r="H189" s="10" t="s">
        <v>36</v>
      </c>
      <c r="I189" s="10" t="s">
        <v>37</v>
      </c>
      <c r="J189" s="10" t="s">
        <v>25</v>
      </c>
      <c r="K189" s="8" t="s">
        <v>49</v>
      </c>
      <c r="L189" s="8" t="s">
        <v>900</v>
      </c>
      <c r="M189" s="56">
        <v>7584695</v>
      </c>
      <c r="N189" s="4" t="s">
        <v>141</v>
      </c>
      <c r="O189" s="66" t="s">
        <v>791</v>
      </c>
      <c r="P189" s="8" t="s">
        <v>235</v>
      </c>
    </row>
    <row r="190" spans="1:19" ht="43.5">
      <c r="A190" s="8" t="s">
        <v>901</v>
      </c>
      <c r="B190" s="8" t="s">
        <v>598</v>
      </c>
      <c r="C190" s="18" t="s">
        <v>846</v>
      </c>
      <c r="D190" s="18" t="s">
        <v>99</v>
      </c>
      <c r="E190" s="10" t="s">
        <v>100</v>
      </c>
      <c r="F190" s="10" t="s">
        <v>902</v>
      </c>
      <c r="G190" s="13" t="s">
        <v>858</v>
      </c>
      <c r="H190" s="10" t="s">
        <v>110</v>
      </c>
      <c r="I190" s="10" t="s">
        <v>411</v>
      </c>
      <c r="J190" s="10" t="s">
        <v>25</v>
      </c>
      <c r="K190" s="8" t="s">
        <v>215</v>
      </c>
      <c r="L190" s="8" t="s">
        <v>903</v>
      </c>
      <c r="M190" s="56">
        <v>1559064</v>
      </c>
      <c r="N190" s="138" t="s">
        <v>484</v>
      </c>
      <c r="O190" s="150" t="s">
        <v>29</v>
      </c>
      <c r="P190" s="8">
        <v>5</v>
      </c>
    </row>
    <row r="191" spans="1:19" ht="72.75">
      <c r="A191" s="8" t="s">
        <v>904</v>
      </c>
      <c r="B191" s="8" t="s">
        <v>598</v>
      </c>
      <c r="C191" s="18" t="s">
        <v>905</v>
      </c>
      <c r="D191" s="18" t="s">
        <v>99</v>
      </c>
      <c r="E191" s="10" t="s">
        <v>100</v>
      </c>
      <c r="F191" s="10" t="s">
        <v>835</v>
      </c>
      <c r="G191" s="13" t="s">
        <v>836</v>
      </c>
      <c r="H191" s="10" t="s">
        <v>184</v>
      </c>
      <c r="I191" s="10" t="s">
        <v>127</v>
      </c>
      <c r="J191" s="10" t="s">
        <v>25</v>
      </c>
      <c r="K191" s="8" t="s">
        <v>906</v>
      </c>
      <c r="L191" s="8" t="s">
        <v>907</v>
      </c>
      <c r="M191" s="56">
        <v>11945460</v>
      </c>
      <c r="N191" s="138" t="s">
        <v>141</v>
      </c>
      <c r="O191" s="150" t="s">
        <v>29</v>
      </c>
      <c r="P191" s="8">
        <v>200</v>
      </c>
    </row>
    <row r="192" spans="1:19">
      <c r="A192" s="8" t="s">
        <v>908</v>
      </c>
      <c r="B192" s="8" t="s">
        <v>598</v>
      </c>
      <c r="C192" s="18" t="s">
        <v>694</v>
      </c>
      <c r="D192" s="18" t="s">
        <v>99</v>
      </c>
      <c r="E192" s="10" t="s">
        <v>100</v>
      </c>
      <c r="F192" s="10" t="s">
        <v>420</v>
      </c>
      <c r="G192" s="10" t="s">
        <v>909</v>
      </c>
      <c r="H192" s="10" t="s">
        <v>23</v>
      </c>
      <c r="I192" s="10" t="s">
        <v>37</v>
      </c>
      <c r="J192" s="10" t="s">
        <v>25</v>
      </c>
      <c r="K192" s="8" t="s">
        <v>910</v>
      </c>
      <c r="L192" s="8" t="s">
        <v>911</v>
      </c>
      <c r="M192" s="56">
        <v>1074092</v>
      </c>
      <c r="N192" s="138" t="s">
        <v>424</v>
      </c>
      <c r="O192" s="150" t="s">
        <v>29</v>
      </c>
      <c r="P192" s="8">
        <v>40</v>
      </c>
    </row>
    <row r="193" spans="1:19" ht="43.5">
      <c r="A193" s="8" t="s">
        <v>912</v>
      </c>
      <c r="B193" s="8" t="s">
        <v>598</v>
      </c>
      <c r="C193" s="18" t="s">
        <v>913</v>
      </c>
      <c r="D193" s="224" t="s">
        <v>268</v>
      </c>
      <c r="E193" s="10" t="s">
        <v>269</v>
      </c>
      <c r="F193" s="10" t="s">
        <v>914</v>
      </c>
      <c r="G193" s="10" t="s">
        <v>915</v>
      </c>
      <c r="H193" s="10" t="s">
        <v>184</v>
      </c>
      <c r="I193" s="10" t="s">
        <v>24</v>
      </c>
      <c r="J193" s="10" t="s">
        <v>25</v>
      </c>
      <c r="K193" s="8" t="s">
        <v>916</v>
      </c>
      <c r="L193" s="8" t="s">
        <v>917</v>
      </c>
      <c r="M193" s="56">
        <v>4055460</v>
      </c>
      <c r="N193" s="50" t="s">
        <v>281</v>
      </c>
      <c r="O193" s="66" t="s">
        <v>711</v>
      </c>
      <c r="P193" s="8">
        <v>150</v>
      </c>
    </row>
    <row r="194" spans="1:19" ht="43.5">
      <c r="A194" s="8" t="s">
        <v>918</v>
      </c>
      <c r="B194" s="8" t="s">
        <v>598</v>
      </c>
      <c r="C194" s="50" t="s">
        <v>919</v>
      </c>
      <c r="D194" s="224" t="s">
        <v>268</v>
      </c>
      <c r="E194" s="10" t="s">
        <v>269</v>
      </c>
      <c r="F194" s="10" t="s">
        <v>914</v>
      </c>
      <c r="G194" s="10" t="s">
        <v>915</v>
      </c>
      <c r="H194" s="10" t="s">
        <v>184</v>
      </c>
      <c r="I194" s="10" t="s">
        <v>24</v>
      </c>
      <c r="J194" s="10" t="s">
        <v>25</v>
      </c>
      <c r="K194" s="50" t="s">
        <v>920</v>
      </c>
      <c r="L194" s="8" t="s">
        <v>921</v>
      </c>
      <c r="M194" s="56">
        <v>3271404.4</v>
      </c>
      <c r="N194" s="50" t="s">
        <v>281</v>
      </c>
      <c r="O194" s="66" t="s">
        <v>711</v>
      </c>
      <c r="P194" s="8">
        <v>121</v>
      </c>
    </row>
    <row r="195" spans="1:19" ht="43.5">
      <c r="A195" s="8" t="s">
        <v>922</v>
      </c>
      <c r="B195" s="8" t="s">
        <v>598</v>
      </c>
      <c r="C195" s="50" t="s">
        <v>923</v>
      </c>
      <c r="D195" s="224" t="s">
        <v>268</v>
      </c>
      <c r="E195" s="10" t="s">
        <v>269</v>
      </c>
      <c r="F195" s="10" t="s">
        <v>914</v>
      </c>
      <c r="G195" s="10" t="s">
        <v>915</v>
      </c>
      <c r="H195" s="10" t="s">
        <v>184</v>
      </c>
      <c r="I195" s="10" t="s">
        <v>24</v>
      </c>
      <c r="J195" s="10" t="s">
        <v>25</v>
      </c>
      <c r="K195" s="50" t="s">
        <v>777</v>
      </c>
      <c r="L195" s="8" t="s">
        <v>924</v>
      </c>
      <c r="M195" s="56">
        <v>7353900.7999999998</v>
      </c>
      <c r="N195" s="50" t="s">
        <v>281</v>
      </c>
      <c r="O195" s="66" t="s">
        <v>711</v>
      </c>
      <c r="P195" s="8">
        <v>272</v>
      </c>
    </row>
    <row r="196" spans="1:19" ht="43.5">
      <c r="A196" s="8" t="s">
        <v>925</v>
      </c>
      <c r="B196" s="8" t="s">
        <v>598</v>
      </c>
      <c r="C196" s="50" t="s">
        <v>926</v>
      </c>
      <c r="D196" s="224" t="s">
        <v>268</v>
      </c>
      <c r="E196" s="10" t="s">
        <v>269</v>
      </c>
      <c r="F196" s="10" t="s">
        <v>914</v>
      </c>
      <c r="G196" s="10" t="s">
        <v>915</v>
      </c>
      <c r="H196" s="10" t="s">
        <v>184</v>
      </c>
      <c r="I196" s="10" t="s">
        <v>24</v>
      </c>
      <c r="J196" s="10" t="s">
        <v>25</v>
      </c>
      <c r="K196" s="50" t="s">
        <v>185</v>
      </c>
      <c r="L196" s="8" t="s">
        <v>927</v>
      </c>
      <c r="M196" s="56">
        <v>4109532.8</v>
      </c>
      <c r="N196" s="50" t="s">
        <v>281</v>
      </c>
      <c r="O196" s="66" t="s">
        <v>711</v>
      </c>
      <c r="P196" s="8">
        <v>152</v>
      </c>
    </row>
    <row r="197" spans="1:19" ht="43.5">
      <c r="A197" s="8" t="s">
        <v>928</v>
      </c>
      <c r="B197" s="8" t="s">
        <v>598</v>
      </c>
      <c r="C197" s="50" t="s">
        <v>929</v>
      </c>
      <c r="D197" s="224" t="s">
        <v>268</v>
      </c>
      <c r="E197" s="10" t="s">
        <v>269</v>
      </c>
      <c r="F197" s="10" t="s">
        <v>914</v>
      </c>
      <c r="G197" s="10" t="s">
        <v>915</v>
      </c>
      <c r="H197" s="10" t="s">
        <v>184</v>
      </c>
      <c r="I197" s="10" t="s">
        <v>24</v>
      </c>
      <c r="J197" s="10" t="s">
        <v>25</v>
      </c>
      <c r="K197" s="50" t="s">
        <v>930</v>
      </c>
      <c r="L197" s="8" t="s">
        <v>931</v>
      </c>
      <c r="M197" s="56">
        <v>2703640</v>
      </c>
      <c r="N197" s="50" t="s">
        <v>281</v>
      </c>
      <c r="O197" s="66" t="s">
        <v>711</v>
      </c>
      <c r="P197" s="8">
        <v>100</v>
      </c>
    </row>
    <row r="198" spans="1:19" ht="43.5">
      <c r="A198" s="8" t="s">
        <v>932</v>
      </c>
      <c r="B198" s="8" t="s">
        <v>598</v>
      </c>
      <c r="C198" s="50" t="s">
        <v>933</v>
      </c>
      <c r="D198" s="224" t="s">
        <v>268</v>
      </c>
      <c r="E198" s="10" t="s">
        <v>269</v>
      </c>
      <c r="F198" s="10" t="s">
        <v>914</v>
      </c>
      <c r="G198" s="10" t="s">
        <v>915</v>
      </c>
      <c r="H198" s="10" t="s">
        <v>184</v>
      </c>
      <c r="I198" s="10" t="s">
        <v>24</v>
      </c>
      <c r="J198" s="10" t="s">
        <v>25</v>
      </c>
      <c r="K198" s="50" t="s">
        <v>934</v>
      </c>
      <c r="L198" s="8" t="s">
        <v>935</v>
      </c>
      <c r="M198" s="56">
        <v>2703640</v>
      </c>
      <c r="N198" s="50" t="s">
        <v>281</v>
      </c>
      <c r="O198" s="66" t="s">
        <v>711</v>
      </c>
      <c r="P198" s="8">
        <v>100</v>
      </c>
    </row>
    <row r="199" spans="1:19" ht="43.5">
      <c r="A199" s="8" t="s">
        <v>936</v>
      </c>
      <c r="B199" s="8" t="s">
        <v>598</v>
      </c>
      <c r="C199" s="50" t="s">
        <v>937</v>
      </c>
      <c r="D199" s="224" t="s">
        <v>268</v>
      </c>
      <c r="E199" s="10" t="s">
        <v>269</v>
      </c>
      <c r="F199" s="10" t="s">
        <v>914</v>
      </c>
      <c r="G199" s="10" t="s">
        <v>915</v>
      </c>
      <c r="H199" s="10" t="s">
        <v>184</v>
      </c>
      <c r="I199" s="10" t="s">
        <v>24</v>
      </c>
      <c r="J199" s="10" t="s">
        <v>25</v>
      </c>
      <c r="K199" s="50" t="s">
        <v>938</v>
      </c>
      <c r="L199" s="8" t="s">
        <v>939</v>
      </c>
      <c r="M199" s="56">
        <v>2703640</v>
      </c>
      <c r="N199" s="50" t="s">
        <v>281</v>
      </c>
      <c r="O199" s="66" t="s">
        <v>711</v>
      </c>
      <c r="P199" s="8">
        <v>100</v>
      </c>
    </row>
    <row r="200" spans="1:19" ht="29.25">
      <c r="A200" s="8" t="s">
        <v>940</v>
      </c>
      <c r="B200" s="8" t="s">
        <v>598</v>
      </c>
      <c r="C200" s="18" t="s">
        <v>941</v>
      </c>
      <c r="D200" s="18" t="s">
        <v>99</v>
      </c>
      <c r="E200" s="10" t="s">
        <v>100</v>
      </c>
      <c r="F200" s="10" t="s">
        <v>835</v>
      </c>
      <c r="G200" s="10" t="s">
        <v>836</v>
      </c>
      <c r="H200" s="10" t="s">
        <v>48</v>
      </c>
      <c r="I200" s="10" t="s">
        <v>37</v>
      </c>
      <c r="J200" s="10" t="s">
        <v>25</v>
      </c>
      <c r="K200" s="8" t="s">
        <v>49</v>
      </c>
      <c r="L200" s="8" t="s">
        <v>942</v>
      </c>
      <c r="M200" s="56">
        <v>2131440</v>
      </c>
      <c r="N200" s="4" t="s">
        <v>141</v>
      </c>
      <c r="O200" s="66" t="s">
        <v>943</v>
      </c>
      <c r="P200" s="8" t="s">
        <v>40</v>
      </c>
    </row>
    <row r="201" spans="1:19">
      <c r="A201" s="8" t="s">
        <v>944</v>
      </c>
      <c r="B201" s="8" t="s">
        <v>598</v>
      </c>
      <c r="C201" s="18" t="s">
        <v>945</v>
      </c>
      <c r="D201" s="18" t="s">
        <v>99</v>
      </c>
      <c r="E201" s="10" t="s">
        <v>100</v>
      </c>
      <c r="F201" s="10" t="s">
        <v>946</v>
      </c>
      <c r="G201" s="10" t="s">
        <v>300</v>
      </c>
      <c r="H201" s="10" t="s">
        <v>110</v>
      </c>
      <c r="I201" s="10" t="s">
        <v>37</v>
      </c>
      <c r="J201" s="10" t="s">
        <v>25</v>
      </c>
      <c r="K201" s="8" t="s">
        <v>695</v>
      </c>
      <c r="L201" s="8" t="s">
        <v>947</v>
      </c>
      <c r="M201" s="56">
        <v>1351820</v>
      </c>
      <c r="N201" s="138" t="s">
        <v>105</v>
      </c>
      <c r="O201" s="150" t="s">
        <v>29</v>
      </c>
      <c r="P201" s="8">
        <v>50</v>
      </c>
    </row>
    <row r="202" spans="1:19">
      <c r="A202" s="8" t="s">
        <v>948</v>
      </c>
      <c r="B202" s="8" t="s">
        <v>598</v>
      </c>
      <c r="C202" s="18" t="s">
        <v>802</v>
      </c>
      <c r="D202" s="18" t="s">
        <v>99</v>
      </c>
      <c r="E202" s="10" t="s">
        <v>100</v>
      </c>
      <c r="F202" s="10" t="s">
        <v>232</v>
      </c>
      <c r="G202" s="10" t="s">
        <v>233</v>
      </c>
      <c r="H202" s="10" t="s">
        <v>110</v>
      </c>
      <c r="I202" s="10" t="s">
        <v>37</v>
      </c>
      <c r="J202" s="10" t="s">
        <v>25</v>
      </c>
      <c r="K202" s="8" t="s">
        <v>695</v>
      </c>
      <c r="L202" s="8" t="s">
        <v>949</v>
      </c>
      <c r="M202" s="56">
        <v>1081456</v>
      </c>
      <c r="N202" s="138" t="s">
        <v>105</v>
      </c>
      <c r="O202" s="150" t="s">
        <v>29</v>
      </c>
      <c r="P202" s="8">
        <v>40</v>
      </c>
    </row>
    <row r="203" spans="1:19">
      <c r="A203" s="8" t="s">
        <v>950</v>
      </c>
      <c r="B203" s="8" t="s">
        <v>598</v>
      </c>
      <c r="C203" s="18" t="s">
        <v>781</v>
      </c>
      <c r="D203" s="18" t="s">
        <v>99</v>
      </c>
      <c r="E203" s="10" t="s">
        <v>100</v>
      </c>
      <c r="F203" s="10" t="s">
        <v>232</v>
      </c>
      <c r="G203" s="10" t="s">
        <v>233</v>
      </c>
      <c r="H203" s="10" t="s">
        <v>110</v>
      </c>
      <c r="I203" s="10" t="s">
        <v>37</v>
      </c>
      <c r="J203" s="10" t="s">
        <v>25</v>
      </c>
      <c r="K203" s="8" t="s">
        <v>695</v>
      </c>
      <c r="L203" s="8" t="s">
        <v>951</v>
      </c>
      <c r="M203" s="56">
        <v>811092</v>
      </c>
      <c r="N203" s="138" t="s">
        <v>105</v>
      </c>
      <c r="O203" s="150" t="s">
        <v>29</v>
      </c>
      <c r="P203" s="8">
        <v>30</v>
      </c>
      <c r="S203" s="8" t="s">
        <v>692</v>
      </c>
    </row>
    <row r="204" spans="1:19">
      <c r="A204" s="8" t="s">
        <v>952</v>
      </c>
      <c r="B204" s="8" t="s">
        <v>598</v>
      </c>
      <c r="C204" s="18" t="s">
        <v>953</v>
      </c>
      <c r="D204" s="18" t="s">
        <v>99</v>
      </c>
      <c r="E204" s="10" t="s">
        <v>100</v>
      </c>
      <c r="F204" s="10" t="s">
        <v>345</v>
      </c>
      <c r="G204" s="10" t="s">
        <v>482</v>
      </c>
      <c r="H204" s="10" t="s">
        <v>157</v>
      </c>
      <c r="I204" s="10" t="s">
        <v>37</v>
      </c>
      <c r="J204" s="10" t="s">
        <v>25</v>
      </c>
      <c r="K204" s="8" t="s">
        <v>954</v>
      </c>
      <c r="L204" s="94" t="s">
        <v>955</v>
      </c>
      <c r="M204" s="56">
        <v>2467992</v>
      </c>
      <c r="N204" s="138" t="s">
        <v>484</v>
      </c>
      <c r="O204" s="150" t="s">
        <v>29</v>
      </c>
      <c r="P204" s="8">
        <v>40</v>
      </c>
      <c r="S204" s="8" t="s">
        <v>692</v>
      </c>
    </row>
    <row r="205" spans="1:19">
      <c r="A205" s="28" t="s">
        <v>956</v>
      </c>
      <c r="B205" s="28" t="s">
        <v>598</v>
      </c>
      <c r="C205" s="62" t="s">
        <v>953</v>
      </c>
      <c r="D205" s="62" t="s">
        <v>99</v>
      </c>
      <c r="E205" s="30" t="s">
        <v>100</v>
      </c>
      <c r="F205" s="30" t="s">
        <v>957</v>
      </c>
      <c r="G205" s="30" t="s">
        <v>958</v>
      </c>
      <c r="H205" s="30" t="s">
        <v>36</v>
      </c>
      <c r="I205" s="30" t="s">
        <v>37</v>
      </c>
      <c r="J205" s="30" t="s">
        <v>38</v>
      </c>
      <c r="K205" s="28" t="s">
        <v>959</v>
      </c>
      <c r="L205" s="28" t="s">
        <v>960</v>
      </c>
      <c r="M205" s="37">
        <v>0</v>
      </c>
      <c r="N205" s="32" t="s">
        <v>331</v>
      </c>
      <c r="O205" s="28"/>
      <c r="P205" s="28"/>
      <c r="Q205" s="28"/>
    </row>
    <row r="206" spans="1:19" s="28" customFormat="1">
      <c r="A206" s="28" t="s">
        <v>961</v>
      </c>
      <c r="B206" s="28" t="s">
        <v>598</v>
      </c>
      <c r="C206" s="62">
        <v>45862</v>
      </c>
      <c r="D206" s="29" t="s">
        <v>20</v>
      </c>
      <c r="E206" s="30" t="s">
        <v>21</v>
      </c>
      <c r="F206" s="122" t="s">
        <v>962</v>
      </c>
      <c r="G206" s="30"/>
      <c r="H206" s="30" t="s">
        <v>110</v>
      </c>
      <c r="I206" s="30" t="s">
        <v>42</v>
      </c>
      <c r="J206" s="30" t="s">
        <v>38</v>
      </c>
      <c r="K206" s="28" t="s">
        <v>552</v>
      </c>
      <c r="M206" s="37"/>
      <c r="N206" s="32"/>
    </row>
    <row r="207" spans="1:19">
      <c r="A207" s="28" t="s">
        <v>963</v>
      </c>
      <c r="B207" s="28" t="s">
        <v>598</v>
      </c>
      <c r="C207" s="62">
        <v>45868</v>
      </c>
      <c r="D207" s="29" t="s">
        <v>964</v>
      </c>
      <c r="E207" s="30" t="s">
        <v>33</v>
      </c>
      <c r="F207" s="30" t="s">
        <v>965</v>
      </c>
      <c r="G207" s="74" t="s">
        <v>966</v>
      </c>
      <c r="H207" s="30" t="s">
        <v>48</v>
      </c>
      <c r="I207" s="30" t="s">
        <v>24</v>
      </c>
      <c r="J207" s="30" t="s">
        <v>38</v>
      </c>
      <c r="K207" s="28" t="s">
        <v>49</v>
      </c>
      <c r="L207" s="120" t="s">
        <v>967</v>
      </c>
      <c r="M207" s="37"/>
      <c r="N207" s="32"/>
      <c r="O207" s="28"/>
      <c r="P207" s="28"/>
      <c r="Q207" s="28"/>
    </row>
    <row r="208" spans="1:19">
      <c r="A208" s="28" t="s">
        <v>968</v>
      </c>
      <c r="B208" s="28" t="s">
        <v>598</v>
      </c>
      <c r="C208" s="62" t="s">
        <v>969</v>
      </c>
      <c r="D208" s="62" t="s">
        <v>99</v>
      </c>
      <c r="E208" s="30" t="s">
        <v>100</v>
      </c>
      <c r="F208" s="30" t="s">
        <v>345</v>
      </c>
      <c r="G208" s="169" t="s">
        <v>970</v>
      </c>
      <c r="H208" s="30" t="s">
        <v>36</v>
      </c>
      <c r="I208" s="30" t="s">
        <v>37</v>
      </c>
      <c r="J208" s="30" t="s">
        <v>38</v>
      </c>
      <c r="K208" s="28" t="s">
        <v>393</v>
      </c>
      <c r="L208" s="28" t="s">
        <v>971</v>
      </c>
      <c r="M208" s="37">
        <v>0</v>
      </c>
      <c r="N208" s="32" t="s">
        <v>484</v>
      </c>
      <c r="O208" s="28"/>
      <c r="P208" s="28"/>
      <c r="Q208" s="28"/>
      <c r="R208" s="28"/>
    </row>
    <row r="209" spans="1:17" ht="43.5">
      <c r="A209" s="8" t="s">
        <v>972</v>
      </c>
      <c r="B209" s="8" t="s">
        <v>598</v>
      </c>
      <c r="C209" s="18" t="s">
        <v>953</v>
      </c>
      <c r="D209" s="18" t="s">
        <v>99</v>
      </c>
      <c r="E209" s="10" t="s">
        <v>100</v>
      </c>
      <c r="F209" s="171" t="s">
        <v>973</v>
      </c>
      <c r="G209" s="168" t="s">
        <v>974</v>
      </c>
      <c r="H209" s="24" t="s">
        <v>110</v>
      </c>
      <c r="I209" s="10" t="s">
        <v>37</v>
      </c>
      <c r="J209" s="10" t="s">
        <v>25</v>
      </c>
      <c r="K209" s="8" t="s">
        <v>552</v>
      </c>
      <c r="L209" s="8" t="s">
        <v>975</v>
      </c>
      <c r="M209" s="56">
        <v>30288053.199999999</v>
      </c>
      <c r="N209" s="173" t="s">
        <v>105</v>
      </c>
      <c r="O209" s="66" t="s">
        <v>976</v>
      </c>
      <c r="P209" s="8" t="s">
        <v>235</v>
      </c>
    </row>
    <row r="210" spans="1:17" ht="29.25">
      <c r="A210" s="8" t="s">
        <v>977</v>
      </c>
      <c r="B210" s="8" t="s">
        <v>598</v>
      </c>
      <c r="C210" s="18">
        <v>45863</v>
      </c>
      <c r="D210" s="9" t="s">
        <v>20</v>
      </c>
      <c r="E210" s="26" t="s">
        <v>54</v>
      </c>
      <c r="F210" s="115" t="s">
        <v>978</v>
      </c>
      <c r="G210" s="170" t="s">
        <v>979</v>
      </c>
      <c r="H210" s="24" t="s">
        <v>48</v>
      </c>
      <c r="I210" s="10" t="s">
        <v>24</v>
      </c>
      <c r="J210" s="10" t="s">
        <v>25</v>
      </c>
      <c r="K210" s="8" t="s">
        <v>552</v>
      </c>
      <c r="L210" s="8" t="s">
        <v>980</v>
      </c>
      <c r="M210" s="65">
        <v>1825746</v>
      </c>
      <c r="N210" s="172" t="s">
        <v>58</v>
      </c>
      <c r="O210" s="175" t="s">
        <v>981</v>
      </c>
      <c r="P210" s="8">
        <v>65</v>
      </c>
    </row>
    <row r="211" spans="1:17" s="15" customFormat="1" ht="57.75">
      <c r="A211" s="8" t="s">
        <v>982</v>
      </c>
      <c r="B211" s="8" t="s">
        <v>598</v>
      </c>
      <c r="C211" s="18">
        <v>45868</v>
      </c>
      <c r="D211" s="9" t="s">
        <v>20</v>
      </c>
      <c r="E211" s="13" t="s">
        <v>787</v>
      </c>
      <c r="F211" t="s">
        <v>983</v>
      </c>
      <c r="G211" s="168" t="s">
        <v>984</v>
      </c>
      <c r="H211" s="24" t="s">
        <v>48</v>
      </c>
      <c r="I211" s="10" t="s">
        <v>127</v>
      </c>
      <c r="J211" s="10" t="s">
        <v>133</v>
      </c>
      <c r="K211" s="8" t="s">
        <v>552</v>
      </c>
      <c r="L211" s="8" t="s">
        <v>985</v>
      </c>
      <c r="M211" s="163">
        <v>3732496</v>
      </c>
      <c r="N211" s="174" t="s">
        <v>28</v>
      </c>
      <c r="O211" s="66" t="s">
        <v>986</v>
      </c>
      <c r="P211" s="8" t="s">
        <v>51</v>
      </c>
      <c r="Q211" s="8"/>
    </row>
    <row r="212" spans="1:17" ht="87">
      <c r="A212" s="28" t="s">
        <v>987</v>
      </c>
      <c r="B212" s="28" t="s">
        <v>598</v>
      </c>
      <c r="C212" s="62">
        <v>45859</v>
      </c>
      <c r="D212" s="29" t="s">
        <v>32</v>
      </c>
      <c r="E212" s="30" t="s">
        <v>33</v>
      </c>
      <c r="F212" s="30" t="s">
        <v>988</v>
      </c>
      <c r="G212" s="190" t="s">
        <v>989</v>
      </c>
      <c r="H212" s="30" t="s">
        <v>210</v>
      </c>
      <c r="I212" s="30" t="s">
        <v>24</v>
      </c>
      <c r="J212" s="30" t="s">
        <v>38</v>
      </c>
      <c r="K212" s="28" t="s">
        <v>552</v>
      </c>
      <c r="L212" s="28"/>
      <c r="M212" s="37"/>
      <c r="N212" s="191" t="s">
        <v>990</v>
      </c>
      <c r="O212" s="192" t="s">
        <v>986</v>
      </c>
      <c r="P212" s="28"/>
      <c r="Q212" s="28"/>
    </row>
    <row r="213" spans="1:17" s="28" customFormat="1" ht="29.25">
      <c r="A213" s="28" t="s">
        <v>991</v>
      </c>
      <c r="B213" s="28" t="s">
        <v>598</v>
      </c>
      <c r="C213" s="62"/>
      <c r="D213" s="29" t="s">
        <v>20</v>
      </c>
      <c r="E213" s="67" t="s">
        <v>787</v>
      </c>
      <c r="F213" s="30"/>
      <c r="G213" s="30"/>
      <c r="H213" s="30"/>
      <c r="I213" s="30"/>
      <c r="J213" s="30" t="s">
        <v>38</v>
      </c>
      <c r="M213" s="37"/>
      <c r="N213" s="32"/>
    </row>
    <row r="214" spans="1:17" ht="72.75">
      <c r="A214" s="8" t="s">
        <v>992</v>
      </c>
      <c r="B214" s="8" t="s">
        <v>598</v>
      </c>
      <c r="C214" s="18" t="s">
        <v>793</v>
      </c>
      <c r="D214" s="18" t="s">
        <v>99</v>
      </c>
      <c r="E214" s="10" t="s">
        <v>100</v>
      </c>
      <c r="F214" s="10" t="s">
        <v>728</v>
      </c>
      <c r="G214" s="10" t="s">
        <v>993</v>
      </c>
      <c r="H214" s="10" t="s">
        <v>210</v>
      </c>
      <c r="I214" s="10" t="s">
        <v>324</v>
      </c>
      <c r="J214" s="10" t="s">
        <v>25</v>
      </c>
      <c r="K214" s="8" t="s">
        <v>552</v>
      </c>
      <c r="L214" s="8" t="s">
        <v>994</v>
      </c>
      <c r="M214" s="219">
        <v>32100</v>
      </c>
      <c r="N214" s="95" t="s">
        <v>141</v>
      </c>
      <c r="O214" s="66" t="s">
        <v>791</v>
      </c>
      <c r="P214" s="8" t="s">
        <v>235</v>
      </c>
    </row>
    <row r="215" spans="1:17" ht="23.25" customHeight="1">
      <c r="A215" s="8" t="s">
        <v>995</v>
      </c>
      <c r="B215" s="8" t="s">
        <v>996</v>
      </c>
      <c r="C215" s="18">
        <v>45874</v>
      </c>
      <c r="D215" s="9" t="s">
        <v>32</v>
      </c>
      <c r="E215" s="10" t="s">
        <v>33</v>
      </c>
      <c r="F215" s="106" t="s">
        <v>997</v>
      </c>
      <c r="G215" s="107" t="s">
        <v>998</v>
      </c>
      <c r="H215" s="10" t="s">
        <v>157</v>
      </c>
      <c r="I215" s="10" t="s">
        <v>37</v>
      </c>
      <c r="J215" s="10" t="s">
        <v>25</v>
      </c>
      <c r="K215" s="8" t="s">
        <v>412</v>
      </c>
      <c r="L215" s="93" t="s">
        <v>999</v>
      </c>
      <c r="M215" s="219" t="s">
        <v>1000</v>
      </c>
      <c r="N215" s="99" t="s">
        <v>180</v>
      </c>
      <c r="O215" s="66" t="s">
        <v>986</v>
      </c>
    </row>
    <row r="216" spans="1:17" ht="57.75">
      <c r="A216" s="8" t="s">
        <v>1001</v>
      </c>
      <c r="B216" s="8" t="s">
        <v>598</v>
      </c>
      <c r="C216" s="18" t="s">
        <v>802</v>
      </c>
      <c r="D216" s="18" t="s">
        <v>99</v>
      </c>
      <c r="E216" s="10" t="s">
        <v>100</v>
      </c>
      <c r="F216" s="13" t="s">
        <v>456</v>
      </c>
      <c r="G216" s="13" t="s">
        <v>1002</v>
      </c>
      <c r="H216" s="10" t="s">
        <v>23</v>
      </c>
      <c r="I216" s="10" t="s">
        <v>37</v>
      </c>
      <c r="J216" s="10" t="s">
        <v>25</v>
      </c>
      <c r="K216" s="8" t="s">
        <v>1003</v>
      </c>
      <c r="L216" s="8" t="s">
        <v>1004</v>
      </c>
      <c r="M216" s="220">
        <v>3718820</v>
      </c>
      <c r="N216" s="138" t="s">
        <v>424</v>
      </c>
      <c r="O216" s="150" t="s">
        <v>29</v>
      </c>
      <c r="P216" s="8">
        <v>50</v>
      </c>
    </row>
    <row r="217" spans="1:17" ht="101.25">
      <c r="A217" s="8" t="s">
        <v>1005</v>
      </c>
      <c r="B217" s="8" t="s">
        <v>598</v>
      </c>
      <c r="C217" s="18">
        <v>45859</v>
      </c>
      <c r="D217" s="9" t="s">
        <v>20</v>
      </c>
      <c r="E217" s="10" t="s">
        <v>21</v>
      </c>
      <c r="F217" s="10" t="s">
        <v>1006</v>
      </c>
      <c r="G217" s="13" t="s">
        <v>1007</v>
      </c>
      <c r="H217" s="10" t="s">
        <v>48</v>
      </c>
      <c r="I217" s="10" t="s">
        <v>24</v>
      </c>
      <c r="J217" s="10" t="s">
        <v>133</v>
      </c>
      <c r="K217" s="8" t="s">
        <v>552</v>
      </c>
      <c r="L217" s="8" t="s">
        <v>1008</v>
      </c>
      <c r="M217" s="44"/>
      <c r="N217" s="45"/>
      <c r="O217" s="66" t="s">
        <v>986</v>
      </c>
      <c r="P217" s="8" t="s">
        <v>51</v>
      </c>
    </row>
    <row r="218" spans="1:17" ht="29.25">
      <c r="A218" s="8" t="s">
        <v>1009</v>
      </c>
      <c r="B218" s="8" t="s">
        <v>598</v>
      </c>
      <c r="C218" s="18">
        <v>45859</v>
      </c>
      <c r="D218" s="9" t="s">
        <v>20</v>
      </c>
      <c r="E218" s="10" t="s">
        <v>93</v>
      </c>
      <c r="F218" s="10" t="s">
        <v>1010</v>
      </c>
      <c r="G218" s="13" t="s">
        <v>1011</v>
      </c>
      <c r="H218" s="10" t="s">
        <v>48</v>
      </c>
      <c r="I218" s="10" t="s">
        <v>127</v>
      </c>
      <c r="J218" s="10" t="s">
        <v>25</v>
      </c>
      <c r="K218" s="8" t="s">
        <v>552</v>
      </c>
      <c r="L218" s="8" t="s">
        <v>1012</v>
      </c>
      <c r="M218" s="65">
        <v>1693720</v>
      </c>
      <c r="N218" s="4" t="s">
        <v>58</v>
      </c>
      <c r="O218" s="66" t="s">
        <v>791</v>
      </c>
      <c r="P218" s="8">
        <v>25</v>
      </c>
    </row>
    <row r="219" spans="1:17" ht="57.75">
      <c r="A219" s="8" t="s">
        <v>1013</v>
      </c>
      <c r="B219" s="8" t="s">
        <v>598</v>
      </c>
      <c r="C219" s="18" t="s">
        <v>781</v>
      </c>
      <c r="D219" s="18" t="s">
        <v>99</v>
      </c>
      <c r="E219" s="10" t="s">
        <v>100</v>
      </c>
      <c r="F219" s="10" t="s">
        <v>456</v>
      </c>
      <c r="G219" s="13" t="s">
        <v>1014</v>
      </c>
      <c r="H219" s="10" t="s">
        <v>36</v>
      </c>
      <c r="I219" s="10" t="s">
        <v>37</v>
      </c>
      <c r="J219" s="10" t="s">
        <v>25</v>
      </c>
      <c r="K219" s="8" t="s">
        <v>1015</v>
      </c>
      <c r="L219" s="8" t="s">
        <v>1016</v>
      </c>
      <c r="M219" s="56">
        <v>1693700</v>
      </c>
      <c r="N219" s="138" t="s">
        <v>424</v>
      </c>
      <c r="O219" s="150" t="s">
        <v>29</v>
      </c>
      <c r="P219" s="8">
        <v>50</v>
      </c>
    </row>
    <row r="220" spans="1:17" ht="72.75">
      <c r="A220" s="8" t="s">
        <v>1017</v>
      </c>
      <c r="B220" s="8" t="s">
        <v>598</v>
      </c>
      <c r="C220" s="18" t="s">
        <v>802</v>
      </c>
      <c r="D220" s="18" t="s">
        <v>99</v>
      </c>
      <c r="E220" s="10" t="s">
        <v>100</v>
      </c>
      <c r="F220" s="13" t="s">
        <v>1018</v>
      </c>
      <c r="G220" s="13" t="s">
        <v>1019</v>
      </c>
      <c r="H220" s="10" t="s">
        <v>1020</v>
      </c>
      <c r="I220" s="10" t="s">
        <v>24</v>
      </c>
      <c r="J220" s="10" t="s">
        <v>25</v>
      </c>
      <c r="K220" s="8" t="s">
        <v>1021</v>
      </c>
      <c r="L220" s="8" t="s">
        <v>1022</v>
      </c>
      <c r="M220" s="56">
        <v>978360</v>
      </c>
      <c r="N220" s="4" t="s">
        <v>424</v>
      </c>
      <c r="O220" s="66" t="s">
        <v>791</v>
      </c>
      <c r="P220" s="8">
        <v>30</v>
      </c>
    </row>
    <row r="221" spans="1:17" ht="29.25">
      <c r="A221" s="8" t="s">
        <v>1023</v>
      </c>
      <c r="B221" s="8" t="s">
        <v>598</v>
      </c>
      <c r="C221" s="18" t="s">
        <v>781</v>
      </c>
      <c r="D221" s="18" t="s">
        <v>99</v>
      </c>
      <c r="E221" s="10" t="s">
        <v>100</v>
      </c>
      <c r="F221" s="13" t="s">
        <v>1024</v>
      </c>
      <c r="G221" s="13" t="s">
        <v>1025</v>
      </c>
      <c r="H221" s="10" t="s">
        <v>110</v>
      </c>
      <c r="I221" s="10" t="s">
        <v>37</v>
      </c>
      <c r="J221" s="10" t="s">
        <v>25</v>
      </c>
      <c r="K221" s="8" t="s">
        <v>1026</v>
      </c>
      <c r="L221" s="8" t="s">
        <v>1027</v>
      </c>
      <c r="M221" s="56">
        <v>1467540</v>
      </c>
      <c r="N221" s="138" t="s">
        <v>424</v>
      </c>
      <c r="O221" s="150" t="s">
        <v>29</v>
      </c>
      <c r="P221" s="8">
        <v>45</v>
      </c>
    </row>
    <row r="222" spans="1:17">
      <c r="A222" s="8" t="s">
        <v>1028</v>
      </c>
      <c r="B222" s="8" t="s">
        <v>598</v>
      </c>
      <c r="C222" s="18">
        <v>45860</v>
      </c>
      <c r="D222" s="9" t="s">
        <v>20</v>
      </c>
      <c r="E222" s="10" t="s">
        <v>21</v>
      </c>
      <c r="F222" s="3" t="s">
        <v>1029</v>
      </c>
      <c r="G222" s="113" t="s">
        <v>1030</v>
      </c>
      <c r="H222" s="10" t="s">
        <v>48</v>
      </c>
      <c r="I222" s="10" t="s">
        <v>24</v>
      </c>
      <c r="J222" s="10" t="s">
        <v>133</v>
      </c>
      <c r="K222" s="8" t="s">
        <v>552</v>
      </c>
      <c r="L222" s="116"/>
      <c r="M222" s="36"/>
      <c r="N222" s="4" t="s">
        <v>1031</v>
      </c>
      <c r="O222" s="66" t="s">
        <v>986</v>
      </c>
    </row>
    <row r="223" spans="1:17">
      <c r="A223" s="8" t="s">
        <v>1032</v>
      </c>
      <c r="B223" s="8" t="s">
        <v>598</v>
      </c>
      <c r="C223" s="18">
        <v>45863</v>
      </c>
      <c r="D223" s="9" t="s">
        <v>445</v>
      </c>
      <c r="E223" s="10" t="s">
        <v>33</v>
      </c>
      <c r="F223" s="10" t="s">
        <v>747</v>
      </c>
      <c r="G223" s="10" t="s">
        <v>1033</v>
      </c>
      <c r="H223" s="10" t="s">
        <v>140</v>
      </c>
      <c r="I223" s="10" t="s">
        <v>37</v>
      </c>
      <c r="J223" s="10" t="s">
        <v>25</v>
      </c>
      <c r="K223" s="68" t="s">
        <v>49</v>
      </c>
      <c r="L223" s="108" t="s">
        <v>1034</v>
      </c>
      <c r="M223" s="56">
        <v>120645938</v>
      </c>
      <c r="N223" s="176" t="s">
        <v>169</v>
      </c>
      <c r="O223" s="150" t="s">
        <v>29</v>
      </c>
      <c r="P223" s="8">
        <v>400</v>
      </c>
    </row>
    <row r="224" spans="1:17">
      <c r="A224" s="8" t="s">
        <v>1035</v>
      </c>
      <c r="B224" s="8" t="s">
        <v>598</v>
      </c>
      <c r="C224" s="18" t="s">
        <v>1036</v>
      </c>
      <c r="D224" s="9" t="s">
        <v>445</v>
      </c>
      <c r="E224" s="10" t="s">
        <v>33</v>
      </c>
      <c r="F224" s="10" t="s">
        <v>1037</v>
      </c>
      <c r="G224" t="s">
        <v>1038</v>
      </c>
      <c r="H224" s="10" t="s">
        <v>210</v>
      </c>
      <c r="I224" s="10" t="s">
        <v>24</v>
      </c>
      <c r="J224" s="10" t="s">
        <v>25</v>
      </c>
      <c r="K224" s="68" t="s">
        <v>49</v>
      </c>
      <c r="L224" s="108" t="s">
        <v>1039</v>
      </c>
      <c r="M224" s="109"/>
      <c r="N224" s="4"/>
      <c r="O224" s="66" t="s">
        <v>986</v>
      </c>
    </row>
    <row r="225" spans="1:17">
      <c r="A225" s="8" t="s">
        <v>1040</v>
      </c>
      <c r="B225" s="8" t="s">
        <v>598</v>
      </c>
      <c r="C225" s="18" t="s">
        <v>1036</v>
      </c>
      <c r="D225" s="9" t="s">
        <v>445</v>
      </c>
      <c r="E225" s="10" t="s">
        <v>33</v>
      </c>
      <c r="F225" s="10" t="s">
        <v>1041</v>
      </c>
      <c r="G225" s="10" t="s">
        <v>1042</v>
      </c>
      <c r="H225" s="10" t="s">
        <v>210</v>
      </c>
      <c r="I225" s="10" t="s">
        <v>24</v>
      </c>
      <c r="J225" s="10" t="s">
        <v>25</v>
      </c>
      <c r="K225" s="8" t="s">
        <v>49</v>
      </c>
      <c r="L225" s="93" t="s">
        <v>1043</v>
      </c>
      <c r="M225" s="36"/>
      <c r="N225" s="4"/>
      <c r="O225" s="66" t="s">
        <v>986</v>
      </c>
    </row>
    <row r="226" spans="1:17" ht="43.5">
      <c r="A226" s="8" t="s">
        <v>1044</v>
      </c>
      <c r="B226" s="8" t="s">
        <v>598</v>
      </c>
      <c r="C226" s="18" t="s">
        <v>1036</v>
      </c>
      <c r="D226" s="9" t="s">
        <v>445</v>
      </c>
      <c r="E226" s="10" t="s">
        <v>33</v>
      </c>
      <c r="F226" s="10" t="s">
        <v>1045</v>
      </c>
      <c r="G226" s="10" t="s">
        <v>1046</v>
      </c>
      <c r="H226" s="10" t="s">
        <v>210</v>
      </c>
      <c r="I226" s="10" t="s">
        <v>24</v>
      </c>
      <c r="J226" s="10" t="s">
        <v>25</v>
      </c>
      <c r="K226" s="68" t="s">
        <v>49</v>
      </c>
      <c r="L226" s="108" t="s">
        <v>1047</v>
      </c>
      <c r="M226" s="56">
        <v>43451808</v>
      </c>
      <c r="N226" s="4" t="s">
        <v>169</v>
      </c>
      <c r="O226" s="66" t="s">
        <v>986</v>
      </c>
    </row>
    <row r="227" spans="1:17" ht="23.25" customHeight="1">
      <c r="A227" s="8" t="s">
        <v>1048</v>
      </c>
      <c r="B227" s="8" t="s">
        <v>598</v>
      </c>
      <c r="C227" s="18" t="s">
        <v>1036</v>
      </c>
      <c r="D227" s="9" t="s">
        <v>445</v>
      </c>
      <c r="E227" s="10" t="s">
        <v>33</v>
      </c>
      <c r="F227" s="10" t="s">
        <v>1049</v>
      </c>
      <c r="G227" t="s">
        <v>1050</v>
      </c>
      <c r="H227" s="10" t="s">
        <v>210</v>
      </c>
      <c r="I227" s="10" t="s">
        <v>24</v>
      </c>
      <c r="J227" s="10" t="s">
        <v>25</v>
      </c>
      <c r="K227" s="8" t="s">
        <v>49</v>
      </c>
      <c r="L227" s="110" t="s">
        <v>1051</v>
      </c>
      <c r="M227" s="56">
        <v>41665147</v>
      </c>
      <c r="N227" s="99" t="s">
        <v>169</v>
      </c>
      <c r="O227" s="66" t="s">
        <v>986</v>
      </c>
    </row>
    <row r="228" spans="1:17">
      <c r="A228" s="8" t="s">
        <v>1052</v>
      </c>
      <c r="B228" s="8" t="s">
        <v>598</v>
      </c>
      <c r="C228" s="18" t="s">
        <v>1036</v>
      </c>
      <c r="D228" s="9" t="s">
        <v>445</v>
      </c>
      <c r="E228" s="10" t="s">
        <v>33</v>
      </c>
      <c r="F228" s="10" t="s">
        <v>1053</v>
      </c>
      <c r="G228" s="10"/>
      <c r="H228" s="10" t="s">
        <v>210</v>
      </c>
      <c r="I228" s="10" t="s">
        <v>24</v>
      </c>
      <c r="J228" s="10" t="s">
        <v>25</v>
      </c>
      <c r="K228" s="8" t="s">
        <v>49</v>
      </c>
      <c r="L228" s="93" t="s">
        <v>1054</v>
      </c>
      <c r="M228" s="36"/>
      <c r="N228" s="4"/>
      <c r="O228" s="66" t="s">
        <v>986</v>
      </c>
    </row>
    <row r="229" spans="1:17" ht="43.5">
      <c r="A229" s="8" t="s">
        <v>1055</v>
      </c>
      <c r="B229" s="8" t="s">
        <v>598</v>
      </c>
      <c r="C229" s="18">
        <v>45866</v>
      </c>
      <c r="D229" s="9" t="s">
        <v>85</v>
      </c>
      <c r="E229" s="10" t="s">
        <v>60</v>
      </c>
      <c r="F229" s="13" t="s">
        <v>1056</v>
      </c>
      <c r="G229" s="13" t="s">
        <v>1057</v>
      </c>
      <c r="H229" s="10" t="s">
        <v>48</v>
      </c>
      <c r="I229" s="10" t="s">
        <v>24</v>
      </c>
      <c r="J229" s="10" t="s">
        <v>25</v>
      </c>
      <c r="K229" s="8" t="s">
        <v>49</v>
      </c>
      <c r="L229" s="8" t="s">
        <v>1058</v>
      </c>
      <c r="M229" s="65">
        <v>6450864</v>
      </c>
      <c r="N229" s="4" t="s">
        <v>1059</v>
      </c>
      <c r="O229" s="66" t="s">
        <v>1060</v>
      </c>
      <c r="P229" s="8">
        <v>30</v>
      </c>
    </row>
    <row r="230" spans="1:17" ht="72.75">
      <c r="A230" s="8" t="s">
        <v>1061</v>
      </c>
      <c r="B230" s="8" t="s">
        <v>598</v>
      </c>
      <c r="C230" s="18" t="s">
        <v>1062</v>
      </c>
      <c r="D230" s="224" t="s">
        <v>268</v>
      </c>
      <c r="E230" s="10" t="s">
        <v>269</v>
      </c>
      <c r="F230" s="13" t="s">
        <v>1063</v>
      </c>
      <c r="G230" s="10" t="s">
        <v>1064</v>
      </c>
      <c r="H230" s="10" t="s">
        <v>23</v>
      </c>
      <c r="I230" s="10" t="s">
        <v>37</v>
      </c>
      <c r="J230" s="10" t="s">
        <v>25</v>
      </c>
      <c r="K230" s="8" t="s">
        <v>185</v>
      </c>
      <c r="L230" s="8" t="s">
        <v>1065</v>
      </c>
      <c r="M230" s="56">
        <v>9612716.1999999993</v>
      </c>
      <c r="N230" s="138" t="s">
        <v>1066</v>
      </c>
      <c r="O230" s="150" t="s">
        <v>29</v>
      </c>
      <c r="P230" s="8">
        <v>30</v>
      </c>
      <c r="Q230" s="8" t="s">
        <v>464</v>
      </c>
    </row>
    <row r="231" spans="1:17">
      <c r="A231" s="8" t="s">
        <v>1067</v>
      </c>
      <c r="B231" s="8" t="s">
        <v>598</v>
      </c>
      <c r="C231" s="18">
        <v>45861</v>
      </c>
      <c r="D231" s="9" t="s">
        <v>20</v>
      </c>
      <c r="E231" s="10" t="s">
        <v>93</v>
      </c>
      <c r="F231" s="10" t="s">
        <v>1068</v>
      </c>
      <c r="G231" s="10" t="s">
        <v>1069</v>
      </c>
      <c r="H231" s="10" t="s">
        <v>48</v>
      </c>
      <c r="I231" s="10" t="s">
        <v>127</v>
      </c>
      <c r="J231" s="10" t="s">
        <v>25</v>
      </c>
      <c r="K231" s="8" t="s">
        <v>893</v>
      </c>
      <c r="L231" s="8" t="s">
        <v>1070</v>
      </c>
      <c r="M231" s="65">
        <v>1404420</v>
      </c>
      <c r="N231" s="4" t="s">
        <v>58</v>
      </c>
      <c r="O231" s="66" t="s">
        <v>1071</v>
      </c>
      <c r="P231" s="8">
        <v>50</v>
      </c>
    </row>
    <row r="232" spans="1:17" ht="29.25">
      <c r="A232" s="8" t="s">
        <v>1072</v>
      </c>
      <c r="B232" s="8" t="s">
        <v>598</v>
      </c>
      <c r="C232" s="18" t="s">
        <v>793</v>
      </c>
      <c r="D232" s="18" t="s">
        <v>99</v>
      </c>
      <c r="E232" s="10" t="s">
        <v>100</v>
      </c>
      <c r="F232" s="10" t="s">
        <v>1073</v>
      </c>
      <c r="G232" s="10" t="s">
        <v>1074</v>
      </c>
      <c r="H232" s="10" t="s">
        <v>210</v>
      </c>
      <c r="I232" s="10" t="s">
        <v>37</v>
      </c>
      <c r="J232" s="10" t="s">
        <v>25</v>
      </c>
      <c r="K232" s="8" t="s">
        <v>49</v>
      </c>
      <c r="L232" s="8" t="s">
        <v>1075</v>
      </c>
      <c r="M232" s="56">
        <v>1284000</v>
      </c>
      <c r="N232" s="4" t="s">
        <v>141</v>
      </c>
      <c r="O232" s="66" t="s">
        <v>1076</v>
      </c>
      <c r="P232" s="8" t="s">
        <v>235</v>
      </c>
    </row>
    <row r="233" spans="1:17" ht="87">
      <c r="A233" s="8" t="s">
        <v>1077</v>
      </c>
      <c r="B233" s="8" t="s">
        <v>598</v>
      </c>
      <c r="C233" s="18" t="s">
        <v>945</v>
      </c>
      <c r="D233" s="9" t="s">
        <v>85</v>
      </c>
      <c r="E233" s="10" t="s">
        <v>86</v>
      </c>
      <c r="F233" s="13" t="s">
        <v>841</v>
      </c>
      <c r="G233" s="13" t="s">
        <v>1078</v>
      </c>
      <c r="H233" s="13" t="s">
        <v>157</v>
      </c>
      <c r="I233" s="10" t="s">
        <v>37</v>
      </c>
      <c r="J233" s="10" t="s">
        <v>25</v>
      </c>
      <c r="K233" s="8" t="s">
        <v>255</v>
      </c>
      <c r="L233" s="66" t="s">
        <v>1079</v>
      </c>
      <c r="M233" s="65">
        <v>9984152</v>
      </c>
      <c r="N233" s="4" t="s">
        <v>91</v>
      </c>
      <c r="O233" s="66" t="s">
        <v>1080</v>
      </c>
      <c r="P233" s="8">
        <v>50</v>
      </c>
    </row>
    <row r="234" spans="1:17">
      <c r="A234" s="28" t="s">
        <v>1081</v>
      </c>
      <c r="B234" s="28" t="s">
        <v>996</v>
      </c>
      <c r="C234" s="62">
        <v>45873</v>
      </c>
      <c r="D234" s="29" t="s">
        <v>32</v>
      </c>
      <c r="E234" s="30" t="s">
        <v>33</v>
      </c>
      <c r="F234" s="30" t="s">
        <v>1082</v>
      </c>
      <c r="G234" s="30" t="s">
        <v>1083</v>
      </c>
      <c r="H234" s="30" t="s">
        <v>210</v>
      </c>
      <c r="I234" s="30" t="s">
        <v>24</v>
      </c>
      <c r="J234" s="30" t="s">
        <v>38</v>
      </c>
      <c r="K234" s="28" t="s">
        <v>49</v>
      </c>
      <c r="L234" s="118" t="s">
        <v>1084</v>
      </c>
      <c r="M234" s="37"/>
      <c r="N234" s="32"/>
      <c r="O234" s="28"/>
      <c r="P234" s="28"/>
      <c r="Q234" s="28"/>
    </row>
    <row r="235" spans="1:17" ht="43.5">
      <c r="A235" s="8" t="s">
        <v>1085</v>
      </c>
      <c r="B235" s="8" t="s">
        <v>598</v>
      </c>
      <c r="C235" s="18" t="s">
        <v>945</v>
      </c>
      <c r="D235" s="9" t="s">
        <v>85</v>
      </c>
      <c r="E235" s="10" t="s">
        <v>86</v>
      </c>
      <c r="F235" s="13" t="s">
        <v>1086</v>
      </c>
      <c r="G235" s="13" t="s">
        <v>1087</v>
      </c>
      <c r="H235" s="10" t="s">
        <v>239</v>
      </c>
      <c r="I235" s="10" t="s">
        <v>37</v>
      </c>
      <c r="J235" s="10" t="s">
        <v>25</v>
      </c>
      <c r="K235" s="8" t="s">
        <v>1088</v>
      </c>
      <c r="L235" s="8" t="s">
        <v>1089</v>
      </c>
      <c r="M235" s="65">
        <v>2675716</v>
      </c>
      <c r="N235" s="4" t="s">
        <v>146</v>
      </c>
      <c r="O235" s="66" t="s">
        <v>819</v>
      </c>
      <c r="P235" s="8">
        <v>50</v>
      </c>
    </row>
    <row r="236" spans="1:17" ht="72.75">
      <c r="A236" s="8" t="s">
        <v>1090</v>
      </c>
      <c r="B236" s="8" t="s">
        <v>598</v>
      </c>
      <c r="C236" s="18" t="s">
        <v>1091</v>
      </c>
      <c r="D236" s="9" t="s">
        <v>85</v>
      </c>
      <c r="E236" s="10" t="s">
        <v>60</v>
      </c>
      <c r="F236" s="10" t="s">
        <v>1092</v>
      </c>
      <c r="G236" s="13" t="s">
        <v>1093</v>
      </c>
      <c r="H236" s="10" t="s">
        <v>48</v>
      </c>
      <c r="I236" s="10" t="s">
        <v>24</v>
      </c>
      <c r="J236" s="10" t="s">
        <v>25</v>
      </c>
      <c r="K236" s="8" t="s">
        <v>49</v>
      </c>
      <c r="L236" s="8" t="s">
        <v>1094</v>
      </c>
      <c r="M236" s="65">
        <v>2484614</v>
      </c>
      <c r="N236" s="4" t="s">
        <v>824</v>
      </c>
      <c r="O236" s="66" t="s">
        <v>986</v>
      </c>
      <c r="P236" s="8" t="s">
        <v>40</v>
      </c>
    </row>
    <row r="237" spans="1:17" ht="29.25">
      <c r="A237" s="8" t="s">
        <v>1095</v>
      </c>
      <c r="B237" s="8" t="s">
        <v>598</v>
      </c>
      <c r="C237" s="18">
        <v>45866</v>
      </c>
      <c r="D237" s="9" t="s">
        <v>20</v>
      </c>
      <c r="E237" s="10" t="s">
        <v>787</v>
      </c>
      <c r="F237" s="13" t="s">
        <v>788</v>
      </c>
      <c r="G237" s="1" t="s">
        <v>1096</v>
      </c>
      <c r="H237" s="10" t="s">
        <v>48</v>
      </c>
      <c r="I237" s="10" t="s">
        <v>324</v>
      </c>
      <c r="J237" s="10" t="s">
        <v>25</v>
      </c>
      <c r="K237" s="8" t="s">
        <v>893</v>
      </c>
      <c r="L237" s="8" t="s">
        <v>1097</v>
      </c>
      <c r="M237" s="65">
        <v>994140</v>
      </c>
      <c r="N237" s="4" t="s">
        <v>28</v>
      </c>
      <c r="O237" s="66" t="s">
        <v>986</v>
      </c>
      <c r="P237" s="8">
        <v>45</v>
      </c>
    </row>
    <row r="238" spans="1:17" ht="29.25">
      <c r="A238" s="8" t="s">
        <v>1098</v>
      </c>
      <c r="B238" s="8" t="s">
        <v>598</v>
      </c>
      <c r="C238" s="18" t="s">
        <v>969</v>
      </c>
      <c r="D238" s="18" t="s">
        <v>99</v>
      </c>
      <c r="E238" s="10" t="s">
        <v>100</v>
      </c>
      <c r="F238" s="13" t="s">
        <v>1099</v>
      </c>
      <c r="G238" s="13" t="s">
        <v>1100</v>
      </c>
      <c r="H238" s="10" t="s">
        <v>184</v>
      </c>
      <c r="I238" s="10" t="s">
        <v>851</v>
      </c>
      <c r="J238" s="10" t="s">
        <v>25</v>
      </c>
      <c r="K238" s="8" t="s">
        <v>1101</v>
      </c>
      <c r="L238" s="8" t="s">
        <v>1102</v>
      </c>
      <c r="M238" s="56">
        <v>11815787</v>
      </c>
      <c r="N238" s="138" t="s">
        <v>331</v>
      </c>
      <c r="O238" s="150" t="s">
        <v>29</v>
      </c>
      <c r="P238" s="8">
        <v>100</v>
      </c>
    </row>
    <row r="239" spans="1:17" ht="43.5">
      <c r="A239" s="8" t="s">
        <v>1103</v>
      </c>
      <c r="B239" s="8" t="s">
        <v>598</v>
      </c>
      <c r="C239" s="18" t="s">
        <v>1104</v>
      </c>
      <c r="D239" s="18" t="s">
        <v>99</v>
      </c>
      <c r="E239" s="10" t="s">
        <v>100</v>
      </c>
      <c r="F239" s="10" t="s">
        <v>1105</v>
      </c>
      <c r="G239" s="10" t="s">
        <v>685</v>
      </c>
      <c r="H239" s="10" t="s">
        <v>157</v>
      </c>
      <c r="I239" s="10" t="s">
        <v>127</v>
      </c>
      <c r="J239" s="10" t="s">
        <v>25</v>
      </c>
      <c r="K239" s="8" t="s">
        <v>393</v>
      </c>
      <c r="L239" s="8" t="s">
        <v>1106</v>
      </c>
      <c r="M239" s="56">
        <f>72419571.47+18040537.6</f>
        <v>90460109.069999993</v>
      </c>
      <c r="N239" s="4" t="s">
        <v>484</v>
      </c>
      <c r="O239" s="66" t="s">
        <v>1107</v>
      </c>
      <c r="P239" s="8">
        <v>150</v>
      </c>
    </row>
    <row r="240" spans="1:17" ht="29.25">
      <c r="A240" s="8" t="s">
        <v>1108</v>
      </c>
      <c r="B240" s="8" t="s">
        <v>996</v>
      </c>
      <c r="C240" s="18">
        <v>45785</v>
      </c>
      <c r="D240" s="18" t="s">
        <v>99</v>
      </c>
      <c r="E240" s="10" t="s">
        <v>100</v>
      </c>
      <c r="F240" s="10" t="s">
        <v>1109</v>
      </c>
      <c r="G240" s="10" t="s">
        <v>1110</v>
      </c>
      <c r="H240" s="10" t="s">
        <v>72</v>
      </c>
      <c r="I240" s="10" t="s">
        <v>127</v>
      </c>
      <c r="J240" s="10" t="s">
        <v>25</v>
      </c>
      <c r="K240" s="8" t="s">
        <v>1111</v>
      </c>
      <c r="L240" s="8" t="s">
        <v>1112</v>
      </c>
      <c r="M240" s="56">
        <v>6855100.2599999998</v>
      </c>
      <c r="N240" s="4" t="s">
        <v>1113</v>
      </c>
      <c r="O240" s="66" t="s">
        <v>1114</v>
      </c>
      <c r="P240" s="8">
        <v>30</v>
      </c>
    </row>
    <row r="241" spans="1:16" ht="29.25">
      <c r="A241" s="8" t="s">
        <v>1115</v>
      </c>
      <c r="B241" s="8" t="s">
        <v>996</v>
      </c>
      <c r="C241" s="18">
        <v>45665</v>
      </c>
      <c r="D241" s="224" t="s">
        <v>268</v>
      </c>
      <c r="E241" s="10" t="s">
        <v>269</v>
      </c>
      <c r="F241" s="10" t="s">
        <v>1116</v>
      </c>
      <c r="G241" s="10" t="s">
        <v>1117</v>
      </c>
      <c r="H241" s="10" t="s">
        <v>157</v>
      </c>
      <c r="I241" s="10" t="s">
        <v>24</v>
      </c>
      <c r="J241" s="10" t="s">
        <v>25</v>
      </c>
      <c r="K241" s="8" t="s">
        <v>1118</v>
      </c>
      <c r="L241" s="8" t="s">
        <v>1119</v>
      </c>
      <c r="M241" s="56">
        <v>10164974</v>
      </c>
      <c r="N241" s="4" t="s">
        <v>554</v>
      </c>
      <c r="O241" s="66" t="s">
        <v>1114</v>
      </c>
      <c r="P241" s="8">
        <v>37</v>
      </c>
    </row>
    <row r="242" spans="1:16" ht="29.25">
      <c r="A242" s="8" t="s">
        <v>1120</v>
      </c>
      <c r="B242" s="8" t="s">
        <v>598</v>
      </c>
      <c r="C242" s="18" t="s">
        <v>1121</v>
      </c>
      <c r="D242" s="224" t="s">
        <v>268</v>
      </c>
      <c r="E242" s="10" t="s">
        <v>269</v>
      </c>
      <c r="F242" s="10" t="s">
        <v>1122</v>
      </c>
      <c r="G242" s="10" t="s">
        <v>1123</v>
      </c>
      <c r="H242" s="10" t="s">
        <v>210</v>
      </c>
      <c r="I242" s="10" t="s">
        <v>24</v>
      </c>
      <c r="J242" s="10" t="s">
        <v>25</v>
      </c>
      <c r="K242" s="8" t="s">
        <v>1124</v>
      </c>
      <c r="L242" s="116" t="s">
        <v>1125</v>
      </c>
      <c r="M242" s="56">
        <v>2859336</v>
      </c>
      <c r="N242" s="4" t="s">
        <v>554</v>
      </c>
      <c r="O242" s="66" t="s">
        <v>1126</v>
      </c>
      <c r="P242" s="8">
        <v>20</v>
      </c>
    </row>
    <row r="243" spans="1:16" ht="29.25">
      <c r="A243" s="8" t="s">
        <v>1127</v>
      </c>
      <c r="B243" s="8" t="s">
        <v>598</v>
      </c>
      <c r="C243" s="18" t="s">
        <v>1128</v>
      </c>
      <c r="D243" s="18" t="s">
        <v>99</v>
      </c>
      <c r="E243" s="10" t="s">
        <v>100</v>
      </c>
      <c r="F243" s="10" t="s">
        <v>1129</v>
      </c>
      <c r="G243" s="13" t="s">
        <v>1130</v>
      </c>
      <c r="H243" s="10" t="s">
        <v>184</v>
      </c>
      <c r="I243" s="10" t="s">
        <v>24</v>
      </c>
      <c r="J243" s="10" t="s">
        <v>25</v>
      </c>
      <c r="K243" s="68" t="s">
        <v>1131</v>
      </c>
      <c r="L243" s="117" t="s">
        <v>1132</v>
      </c>
      <c r="M243" s="56">
        <v>7199620</v>
      </c>
      <c r="N243" s="138" t="s">
        <v>331</v>
      </c>
      <c r="O243" s="150" t="s">
        <v>29</v>
      </c>
      <c r="P243" s="8">
        <v>70</v>
      </c>
    </row>
    <row r="244" spans="1:16" ht="43.5">
      <c r="A244" s="8" t="s">
        <v>1133</v>
      </c>
      <c r="B244" s="8" t="s">
        <v>996</v>
      </c>
      <c r="C244" s="18">
        <v>45871</v>
      </c>
      <c r="D244" s="9" t="s">
        <v>32</v>
      </c>
      <c r="E244" s="10" t="s">
        <v>33</v>
      </c>
      <c r="F244" s="10" t="s">
        <v>1134</v>
      </c>
      <c r="G244" s="10" t="s">
        <v>1135</v>
      </c>
      <c r="H244" s="10" t="s">
        <v>140</v>
      </c>
      <c r="I244" s="10" t="s">
        <v>42</v>
      </c>
      <c r="J244" s="10" t="s">
        <v>25</v>
      </c>
      <c r="K244" s="8" t="s">
        <v>412</v>
      </c>
      <c r="L244" s="93" t="s">
        <v>1136</v>
      </c>
      <c r="M244" s="56" t="s">
        <v>1137</v>
      </c>
      <c r="N244" s="4" t="s">
        <v>169</v>
      </c>
      <c r="O244" s="66" t="s">
        <v>986</v>
      </c>
    </row>
    <row r="245" spans="1:16" ht="57.75">
      <c r="A245" s="8" t="s">
        <v>1138</v>
      </c>
      <c r="B245" s="8" t="s">
        <v>598</v>
      </c>
      <c r="C245" s="18">
        <v>45866</v>
      </c>
      <c r="D245" s="9" t="s">
        <v>85</v>
      </c>
      <c r="E245" s="10" t="s">
        <v>86</v>
      </c>
      <c r="F245" s="10" t="s">
        <v>1139</v>
      </c>
      <c r="G245" s="10" t="s">
        <v>1140</v>
      </c>
      <c r="H245" s="10" t="s">
        <v>48</v>
      </c>
      <c r="I245" s="10" t="s">
        <v>127</v>
      </c>
      <c r="J245" s="10" t="s">
        <v>25</v>
      </c>
      <c r="K245" s="8" t="s">
        <v>49</v>
      </c>
      <c r="L245" s="119" t="s">
        <v>1141</v>
      </c>
      <c r="M245" s="65">
        <v>736400</v>
      </c>
      <c r="N245" s="4" t="s">
        <v>91</v>
      </c>
      <c r="O245" s="66" t="s">
        <v>1114</v>
      </c>
      <c r="P245" s="8">
        <v>20</v>
      </c>
    </row>
    <row r="246" spans="1:16" ht="29.25">
      <c r="A246" s="8" t="s">
        <v>1142</v>
      </c>
      <c r="B246" s="8" t="s">
        <v>598</v>
      </c>
      <c r="C246" s="18">
        <v>45868</v>
      </c>
      <c r="D246" s="9" t="s">
        <v>32</v>
      </c>
      <c r="E246" s="10" t="s">
        <v>33</v>
      </c>
      <c r="F246" s="10" t="s">
        <v>1143</v>
      </c>
      <c r="G246" s="10" t="s">
        <v>1144</v>
      </c>
      <c r="H246" s="10" t="s">
        <v>210</v>
      </c>
      <c r="I246" s="10" t="s">
        <v>24</v>
      </c>
      <c r="J246" s="10" t="s">
        <v>25</v>
      </c>
      <c r="K246" s="68" t="s">
        <v>49</v>
      </c>
      <c r="L246" s="115" t="s">
        <v>1145</v>
      </c>
      <c r="M246" s="56">
        <v>162477360</v>
      </c>
      <c r="N246" s="138"/>
      <c r="O246" s="150" t="s">
        <v>29</v>
      </c>
      <c r="P246" s="8" t="s">
        <v>51</v>
      </c>
    </row>
    <row r="247" spans="1:16">
      <c r="A247" s="8" t="s">
        <v>1146</v>
      </c>
      <c r="B247" s="8" t="s">
        <v>996</v>
      </c>
      <c r="C247" s="18">
        <v>45870</v>
      </c>
      <c r="D247" s="9" t="s">
        <v>32</v>
      </c>
      <c r="E247" s="10" t="s">
        <v>33</v>
      </c>
      <c r="F247" s="10" t="s">
        <v>1082</v>
      </c>
      <c r="G247" s="10" t="s">
        <v>1147</v>
      </c>
      <c r="H247" s="10" t="s">
        <v>48</v>
      </c>
      <c r="I247" s="10" t="s">
        <v>24</v>
      </c>
      <c r="J247" s="10" t="s">
        <v>25</v>
      </c>
      <c r="K247" s="8" t="s">
        <v>49</v>
      </c>
      <c r="L247" s="93" t="s">
        <v>1148</v>
      </c>
      <c r="M247" s="56" t="s">
        <v>1149</v>
      </c>
      <c r="N247" s="99" t="s">
        <v>175</v>
      </c>
    </row>
    <row r="248" spans="1:16">
      <c r="A248" s="8" t="s">
        <v>1150</v>
      </c>
      <c r="B248" s="8" t="s">
        <v>996</v>
      </c>
      <c r="C248" s="18">
        <v>45871</v>
      </c>
      <c r="D248" s="9" t="s">
        <v>32</v>
      </c>
      <c r="E248" s="10" t="s">
        <v>33</v>
      </c>
      <c r="F248" s="114" t="s">
        <v>1151</v>
      </c>
      <c r="G248" s="204" t="s">
        <v>1152</v>
      </c>
      <c r="H248" s="10" t="s">
        <v>402</v>
      </c>
      <c r="I248" s="10" t="s">
        <v>24</v>
      </c>
      <c r="J248" s="10" t="s">
        <v>25</v>
      </c>
      <c r="K248" s="8" t="s">
        <v>49</v>
      </c>
      <c r="L248" s="123" t="s">
        <v>1153</v>
      </c>
      <c r="M248" s="56">
        <v>152251752</v>
      </c>
      <c r="N248" s="99" t="s">
        <v>169</v>
      </c>
    </row>
    <row r="249" spans="1:16">
      <c r="A249" s="8" t="s">
        <v>1154</v>
      </c>
      <c r="B249" s="8" t="s">
        <v>996</v>
      </c>
      <c r="C249" s="18">
        <v>45871</v>
      </c>
      <c r="D249" s="9" t="s">
        <v>20</v>
      </c>
      <c r="E249" s="10" t="s">
        <v>113</v>
      </c>
      <c r="F249" s="114" t="s">
        <v>1151</v>
      </c>
      <c r="G249" s="204" t="s">
        <v>1152</v>
      </c>
      <c r="H249" s="10" t="s">
        <v>402</v>
      </c>
      <c r="I249" s="10" t="s">
        <v>24</v>
      </c>
      <c r="J249" s="10" t="s">
        <v>25</v>
      </c>
      <c r="K249" s="8" t="s">
        <v>49</v>
      </c>
      <c r="L249" s="123" t="s">
        <v>1153</v>
      </c>
      <c r="M249" s="240">
        <v>22398033</v>
      </c>
      <c r="N249" s="252" t="s">
        <v>117</v>
      </c>
      <c r="O249" s="253"/>
    </row>
    <row r="250" spans="1:16">
      <c r="A250" s="8" t="s">
        <v>1155</v>
      </c>
      <c r="B250" s="8" t="s">
        <v>996</v>
      </c>
      <c r="C250" s="18">
        <v>45871</v>
      </c>
      <c r="D250" s="9" t="s">
        <v>20</v>
      </c>
      <c r="E250" s="10" t="s">
        <v>113</v>
      </c>
      <c r="F250" s="114" t="s">
        <v>1151</v>
      </c>
      <c r="G250" s="204" t="s">
        <v>1152</v>
      </c>
      <c r="H250" s="10" t="s">
        <v>402</v>
      </c>
      <c r="I250" s="10" t="s">
        <v>24</v>
      </c>
      <c r="J250" s="10" t="s">
        <v>25</v>
      </c>
      <c r="K250" s="8" t="s">
        <v>49</v>
      </c>
      <c r="L250" s="123" t="s">
        <v>1153</v>
      </c>
      <c r="M250" s="240">
        <v>45563476.409999996</v>
      </c>
      <c r="N250" s="254" t="s">
        <v>1156</v>
      </c>
      <c r="O250" s="255"/>
    </row>
    <row r="251" spans="1:16">
      <c r="A251" s="8" t="s">
        <v>1157</v>
      </c>
      <c r="B251" s="8" t="s">
        <v>598</v>
      </c>
      <c r="C251" s="18" t="s">
        <v>1158</v>
      </c>
      <c r="D251" s="224" t="s">
        <v>268</v>
      </c>
      <c r="E251" s="10" t="s">
        <v>269</v>
      </c>
      <c r="F251" s="10" t="s">
        <v>1159</v>
      </c>
      <c r="G251" s="10" t="s">
        <v>271</v>
      </c>
      <c r="H251" s="10" t="s">
        <v>72</v>
      </c>
      <c r="I251" s="10" t="s">
        <v>37</v>
      </c>
      <c r="J251" s="10" t="s">
        <v>25</v>
      </c>
      <c r="K251" s="8" t="s">
        <v>49</v>
      </c>
      <c r="M251" s="56">
        <v>12578522</v>
      </c>
      <c r="P251" s="8">
        <v>300</v>
      </c>
    </row>
    <row r="252" spans="1:16" ht="43.5">
      <c r="A252" s="8" t="s">
        <v>1160</v>
      </c>
      <c r="B252" s="8" t="s">
        <v>996</v>
      </c>
      <c r="C252" s="18">
        <v>45785</v>
      </c>
      <c r="D252" s="18" t="s">
        <v>99</v>
      </c>
      <c r="E252" s="10" t="s">
        <v>100</v>
      </c>
      <c r="F252" s="10" t="s">
        <v>232</v>
      </c>
      <c r="G252" s="13" t="s">
        <v>798</v>
      </c>
      <c r="H252" s="10" t="s">
        <v>110</v>
      </c>
      <c r="I252" s="10" t="s">
        <v>37</v>
      </c>
      <c r="J252" s="10" t="s">
        <v>25</v>
      </c>
      <c r="K252" s="8" t="s">
        <v>795</v>
      </c>
      <c r="L252" s="8" t="s">
        <v>1161</v>
      </c>
      <c r="M252" s="56">
        <v>1865511.6</v>
      </c>
      <c r="N252" s="4" t="s">
        <v>105</v>
      </c>
      <c r="P252" s="8">
        <v>69</v>
      </c>
    </row>
    <row r="253" spans="1:16" ht="43.5">
      <c r="A253" s="8" t="s">
        <v>1162</v>
      </c>
      <c r="B253" s="8" t="s">
        <v>996</v>
      </c>
      <c r="C253" s="18">
        <v>45816</v>
      </c>
      <c r="D253" s="18" t="s">
        <v>99</v>
      </c>
      <c r="E253" s="10" t="s">
        <v>100</v>
      </c>
      <c r="F253" s="10" t="s">
        <v>232</v>
      </c>
      <c r="G253" s="13" t="s">
        <v>798</v>
      </c>
      <c r="H253" s="10" t="s">
        <v>110</v>
      </c>
      <c r="I253" s="10" t="s">
        <v>37</v>
      </c>
      <c r="J253" s="10" t="s">
        <v>25</v>
      </c>
      <c r="K253" s="8" t="s">
        <v>795</v>
      </c>
      <c r="L253" s="8" t="s">
        <v>1163</v>
      </c>
      <c r="M253" s="56">
        <v>540728</v>
      </c>
      <c r="N253" s="4" t="s">
        <v>105</v>
      </c>
      <c r="P253" s="8">
        <v>20</v>
      </c>
    </row>
    <row r="254" spans="1:16" ht="43.5">
      <c r="A254" s="8" t="s">
        <v>1164</v>
      </c>
      <c r="B254" s="8" t="s">
        <v>996</v>
      </c>
      <c r="C254" s="18" t="s">
        <v>1165</v>
      </c>
      <c r="D254" s="18" t="s">
        <v>99</v>
      </c>
      <c r="E254" s="10" t="s">
        <v>100</v>
      </c>
      <c r="F254" s="10" t="s">
        <v>232</v>
      </c>
      <c r="G254" s="13" t="s">
        <v>798</v>
      </c>
      <c r="H254" s="10" t="s">
        <v>110</v>
      </c>
      <c r="I254" s="10" t="s">
        <v>37</v>
      </c>
      <c r="J254" s="10" t="s">
        <v>25</v>
      </c>
      <c r="K254" s="8" t="s">
        <v>795</v>
      </c>
      <c r="L254" s="8" t="s">
        <v>1166</v>
      </c>
      <c r="M254" s="56">
        <v>1769569.2</v>
      </c>
      <c r="N254" s="4" t="s">
        <v>105</v>
      </c>
      <c r="P254" s="8">
        <v>63</v>
      </c>
    </row>
    <row r="255" spans="1:16" ht="43.5">
      <c r="A255" s="8" t="s">
        <v>1167</v>
      </c>
      <c r="B255" s="8" t="s">
        <v>996</v>
      </c>
      <c r="C255" s="18">
        <v>45665</v>
      </c>
      <c r="D255" s="18" t="s">
        <v>99</v>
      </c>
      <c r="E255" s="10" t="s">
        <v>100</v>
      </c>
      <c r="F255" s="10" t="s">
        <v>232</v>
      </c>
      <c r="G255" s="13" t="s">
        <v>798</v>
      </c>
      <c r="H255" s="10" t="s">
        <v>110</v>
      </c>
      <c r="I255" s="10" t="s">
        <v>37</v>
      </c>
      <c r="J255" s="10" t="s">
        <v>25</v>
      </c>
      <c r="K255" s="8" t="s">
        <v>795</v>
      </c>
      <c r="L255" s="8" t="s">
        <v>1168</v>
      </c>
      <c r="M255" s="56">
        <v>1622184</v>
      </c>
      <c r="N255" s="4" t="s">
        <v>105</v>
      </c>
      <c r="P255" s="8">
        <v>60</v>
      </c>
    </row>
    <row r="256" spans="1:16" ht="43.5">
      <c r="A256" s="8" t="s">
        <v>1169</v>
      </c>
      <c r="B256" s="8" t="s">
        <v>996</v>
      </c>
      <c r="C256" s="18">
        <v>45755</v>
      </c>
      <c r="D256" s="18" t="s">
        <v>99</v>
      </c>
      <c r="E256" s="10" t="s">
        <v>100</v>
      </c>
      <c r="F256" s="10" t="s">
        <v>232</v>
      </c>
      <c r="G256" s="13" t="s">
        <v>798</v>
      </c>
      <c r="H256" s="10" t="s">
        <v>110</v>
      </c>
      <c r="I256" s="10" t="s">
        <v>37</v>
      </c>
      <c r="J256" s="10" t="s">
        <v>25</v>
      </c>
      <c r="K256" s="8" t="s">
        <v>795</v>
      </c>
      <c r="L256" s="8" t="s">
        <v>1170</v>
      </c>
      <c r="M256" s="56">
        <v>1405892.8</v>
      </c>
      <c r="N256" s="4" t="s">
        <v>105</v>
      </c>
      <c r="P256" s="8">
        <v>52</v>
      </c>
    </row>
    <row r="257" spans="1:17">
      <c r="A257" s="8" t="s">
        <v>1171</v>
      </c>
      <c r="B257" s="8" t="s">
        <v>996</v>
      </c>
      <c r="C257" s="18">
        <v>45785</v>
      </c>
      <c r="D257" s="18" t="s">
        <v>99</v>
      </c>
      <c r="E257" s="10" t="s">
        <v>100</v>
      </c>
      <c r="F257" s="10" t="s">
        <v>108</v>
      </c>
      <c r="G257" s="10" t="s">
        <v>1172</v>
      </c>
      <c r="H257" s="10" t="s">
        <v>72</v>
      </c>
      <c r="I257" s="10" t="s">
        <v>37</v>
      </c>
      <c r="J257" s="10" t="s">
        <v>133</v>
      </c>
      <c r="K257" s="8" t="s">
        <v>1173</v>
      </c>
      <c r="L257" s="8" t="s">
        <v>1174</v>
      </c>
      <c r="M257" s="36"/>
      <c r="N257" s="4" t="s">
        <v>105</v>
      </c>
      <c r="P257" s="8">
        <v>60</v>
      </c>
    </row>
    <row r="258" spans="1:17">
      <c r="A258" s="8" t="s">
        <v>1175</v>
      </c>
      <c r="B258" s="8" t="s">
        <v>598</v>
      </c>
      <c r="C258" s="18" t="s">
        <v>969</v>
      </c>
      <c r="D258" s="9" t="s">
        <v>85</v>
      </c>
      <c r="E258" s="10" t="s">
        <v>60</v>
      </c>
      <c r="F258" s="10" t="s">
        <v>1176</v>
      </c>
      <c r="G258" s="10" t="s">
        <v>1177</v>
      </c>
      <c r="H258" s="10" t="s">
        <v>48</v>
      </c>
      <c r="I258" s="10" t="s">
        <v>37</v>
      </c>
      <c r="J258" s="10" t="s">
        <v>25</v>
      </c>
      <c r="K258" s="8" t="s">
        <v>49</v>
      </c>
      <c r="L258" s="8" t="s">
        <v>1178</v>
      </c>
      <c r="M258" s="65">
        <v>1546440</v>
      </c>
      <c r="N258" s="4" t="s">
        <v>824</v>
      </c>
      <c r="P258" s="8">
        <v>70</v>
      </c>
    </row>
    <row r="259" spans="1:17" ht="29.25">
      <c r="A259" s="8" t="s">
        <v>1179</v>
      </c>
      <c r="B259" s="8" t="s">
        <v>996</v>
      </c>
      <c r="C259" s="18">
        <v>45888</v>
      </c>
      <c r="D259" s="9" t="s">
        <v>20</v>
      </c>
      <c r="E259" s="10" t="s">
        <v>74</v>
      </c>
      <c r="F259" s="13" t="s">
        <v>1096</v>
      </c>
      <c r="G259" s="103" t="s">
        <v>1180</v>
      </c>
      <c r="H259" s="10" t="s">
        <v>210</v>
      </c>
      <c r="I259" s="10" t="s">
        <v>42</v>
      </c>
      <c r="J259" s="10" t="s">
        <v>25</v>
      </c>
      <c r="K259" s="8" t="s">
        <v>1181</v>
      </c>
      <c r="L259" s="8" t="s">
        <v>1182</v>
      </c>
      <c r="M259" s="65">
        <v>9602656</v>
      </c>
      <c r="N259" s="4"/>
    </row>
    <row r="260" spans="1:17">
      <c r="A260" s="8" t="s">
        <v>1183</v>
      </c>
      <c r="B260" s="8" t="s">
        <v>996</v>
      </c>
      <c r="C260" s="18">
        <v>45870</v>
      </c>
      <c r="D260" s="9" t="s">
        <v>20</v>
      </c>
      <c r="E260" s="10" t="s">
        <v>21</v>
      </c>
      <c r="F260" t="s">
        <v>1184</v>
      </c>
      <c r="G260" t="s">
        <v>1185</v>
      </c>
      <c r="H260" s="10" t="s">
        <v>48</v>
      </c>
      <c r="I260" s="10" t="s">
        <v>37</v>
      </c>
      <c r="J260" s="10" t="s">
        <v>25</v>
      </c>
      <c r="K260" s="8" t="s">
        <v>448</v>
      </c>
      <c r="L260" s="8" t="s">
        <v>1186</v>
      </c>
      <c r="M260" s="65">
        <v>279832</v>
      </c>
      <c r="N260" s="4"/>
    </row>
    <row r="261" spans="1:17" ht="29.25">
      <c r="A261" s="8" t="s">
        <v>1187</v>
      </c>
      <c r="B261" s="8" t="s">
        <v>996</v>
      </c>
      <c r="C261" s="18" t="s">
        <v>1188</v>
      </c>
      <c r="D261" s="18" t="s">
        <v>99</v>
      </c>
      <c r="E261" s="10" t="s">
        <v>100</v>
      </c>
      <c r="F261" s="10" t="s">
        <v>1189</v>
      </c>
      <c r="G261" s="13" t="s">
        <v>1190</v>
      </c>
      <c r="H261" s="10" t="s">
        <v>48</v>
      </c>
      <c r="I261" s="10" t="s">
        <v>127</v>
      </c>
      <c r="J261" s="10" t="s">
        <v>25</v>
      </c>
      <c r="K261" s="8" t="s">
        <v>1191</v>
      </c>
      <c r="L261" s="8" t="s">
        <v>1192</v>
      </c>
      <c r="M261" s="56">
        <v>2064024</v>
      </c>
      <c r="N261" s="11" t="s">
        <v>1113</v>
      </c>
      <c r="P261" s="8">
        <v>60</v>
      </c>
    </row>
    <row r="262" spans="1:17" ht="57.75">
      <c r="A262" s="8" t="s">
        <v>1193</v>
      </c>
      <c r="B262" s="8" t="s">
        <v>996</v>
      </c>
      <c r="C262" s="18">
        <v>45843</v>
      </c>
      <c r="D262" s="9" t="s">
        <v>20</v>
      </c>
      <c r="E262" s="10" t="s">
        <v>21</v>
      </c>
      <c r="F262" s="10" t="s">
        <v>1194</v>
      </c>
      <c r="G262" s="103" t="s">
        <v>1195</v>
      </c>
      <c r="H262" s="10" t="s">
        <v>110</v>
      </c>
      <c r="I262" s="10" t="s">
        <v>127</v>
      </c>
      <c r="J262" s="10" t="s">
        <v>25</v>
      </c>
      <c r="K262" s="8" t="s">
        <v>552</v>
      </c>
      <c r="L262" s="8" t="s">
        <v>1196</v>
      </c>
      <c r="M262" s="65">
        <v>1177600</v>
      </c>
    </row>
    <row r="263" spans="1:17" ht="57.75">
      <c r="A263" s="8" t="s">
        <v>1197</v>
      </c>
      <c r="B263" s="8" t="s">
        <v>996</v>
      </c>
      <c r="C263" s="18">
        <v>45877</v>
      </c>
      <c r="D263" s="9" t="s">
        <v>85</v>
      </c>
      <c r="E263" s="10" t="s">
        <v>60</v>
      </c>
      <c r="F263" s="13" t="s">
        <v>1198</v>
      </c>
      <c r="G263" s="13" t="s">
        <v>1199</v>
      </c>
      <c r="H263" s="10" t="s">
        <v>48</v>
      </c>
      <c r="I263" s="10" t="s">
        <v>37</v>
      </c>
      <c r="J263" s="10" t="s">
        <v>25</v>
      </c>
      <c r="K263" s="16" t="s">
        <v>49</v>
      </c>
      <c r="L263" s="16" t="s">
        <v>1200</v>
      </c>
      <c r="M263" s="65">
        <v>1011150</v>
      </c>
      <c r="N263" s="11" t="s">
        <v>824</v>
      </c>
      <c r="P263" s="8">
        <v>15</v>
      </c>
    </row>
    <row r="264" spans="1:17" ht="29.25" customHeight="1">
      <c r="A264" s="8" t="s">
        <v>1201</v>
      </c>
      <c r="B264" s="8" t="s">
        <v>996</v>
      </c>
      <c r="C264" s="18">
        <v>45871</v>
      </c>
      <c r="D264" s="9" t="s">
        <v>32</v>
      </c>
      <c r="E264" s="10" t="s">
        <v>33</v>
      </c>
      <c r="F264" s="10" t="s">
        <v>1202</v>
      </c>
      <c r="G264" s="1" t="s">
        <v>1203</v>
      </c>
      <c r="H264" s="10" t="s">
        <v>402</v>
      </c>
      <c r="I264" s="10" t="s">
        <v>24</v>
      </c>
      <c r="J264" s="10" t="s">
        <v>25</v>
      </c>
      <c r="K264" s="8" t="s">
        <v>412</v>
      </c>
      <c r="L264" s="100" t="s">
        <v>1204</v>
      </c>
      <c r="M264" s="56">
        <v>7073648</v>
      </c>
      <c r="N264" s="11" t="s">
        <v>169</v>
      </c>
    </row>
    <row r="265" spans="1:17" ht="57.75">
      <c r="A265" s="8" t="s">
        <v>1205</v>
      </c>
      <c r="B265" s="8" t="s">
        <v>996</v>
      </c>
      <c r="C265" s="18">
        <v>45874</v>
      </c>
      <c r="D265" s="9" t="s">
        <v>85</v>
      </c>
      <c r="E265" s="10" t="s">
        <v>86</v>
      </c>
      <c r="F265" s="13" t="s">
        <v>1206</v>
      </c>
      <c r="G265" s="13" t="s">
        <v>1207</v>
      </c>
      <c r="H265" s="13" t="s">
        <v>23</v>
      </c>
      <c r="I265" s="10" t="s">
        <v>37</v>
      </c>
      <c r="J265" s="10" t="s">
        <v>25</v>
      </c>
      <c r="K265" s="8" t="s">
        <v>1208</v>
      </c>
      <c r="L265" s="8" t="s">
        <v>1209</v>
      </c>
      <c r="M265" s="65">
        <v>9224960</v>
      </c>
      <c r="N265" s="11" t="s">
        <v>146</v>
      </c>
      <c r="P265" s="8">
        <v>70</v>
      </c>
    </row>
    <row r="266" spans="1:17">
      <c r="A266" s="8" t="s">
        <v>1210</v>
      </c>
      <c r="B266" s="8" t="s">
        <v>996</v>
      </c>
      <c r="C266" s="18">
        <v>45888</v>
      </c>
      <c r="D266" s="9" t="s">
        <v>20</v>
      </c>
      <c r="E266" s="10" t="s">
        <v>113</v>
      </c>
      <c r="F266" s="103" t="s">
        <v>1211</v>
      </c>
      <c r="G266" s="13" t="s">
        <v>1212</v>
      </c>
      <c r="H266" s="10" t="s">
        <v>48</v>
      </c>
      <c r="I266" s="10" t="s">
        <v>24</v>
      </c>
      <c r="J266" s="10" t="s">
        <v>25</v>
      </c>
      <c r="K266" s="8" t="s">
        <v>63</v>
      </c>
      <c r="L266" s="8" t="s">
        <v>1213</v>
      </c>
      <c r="M266" s="65">
        <v>6755944</v>
      </c>
      <c r="N266" s="11" t="s">
        <v>1156</v>
      </c>
    </row>
    <row r="267" spans="1:17">
      <c r="A267" s="8" t="s">
        <v>1214</v>
      </c>
      <c r="B267" s="8" t="s">
        <v>996</v>
      </c>
      <c r="C267" s="18">
        <v>45816</v>
      </c>
      <c r="D267" s="18" t="s">
        <v>99</v>
      </c>
      <c r="E267" s="10" t="s">
        <v>100</v>
      </c>
      <c r="F267" s="10" t="s">
        <v>1215</v>
      </c>
      <c r="G267" s="10" t="s">
        <v>1216</v>
      </c>
      <c r="H267" s="10" t="s">
        <v>48</v>
      </c>
      <c r="I267" s="10" t="s">
        <v>127</v>
      </c>
      <c r="J267" s="10" t="s">
        <v>25</v>
      </c>
      <c r="K267" s="8" t="s">
        <v>1191</v>
      </c>
      <c r="L267" s="8" t="s">
        <v>1217</v>
      </c>
      <c r="M267" s="56">
        <v>1184552</v>
      </c>
      <c r="N267" s="11" t="s">
        <v>1113</v>
      </c>
      <c r="P267" s="8">
        <v>15</v>
      </c>
    </row>
    <row r="268" spans="1:17" ht="43.5">
      <c r="A268" s="8" t="s">
        <v>1218</v>
      </c>
      <c r="B268" s="8" t="s">
        <v>996</v>
      </c>
      <c r="C268" s="18">
        <v>45877</v>
      </c>
      <c r="D268" s="9" t="s">
        <v>445</v>
      </c>
      <c r="E268" s="10" t="s">
        <v>33</v>
      </c>
      <c r="F268" s="10" t="s">
        <v>1219</v>
      </c>
      <c r="G268" s="13" t="s">
        <v>1220</v>
      </c>
      <c r="H268" s="10" t="s">
        <v>210</v>
      </c>
      <c r="I268" s="10" t="s">
        <v>24</v>
      </c>
      <c r="J268" s="10" t="s">
        <v>25</v>
      </c>
      <c r="K268" s="8" t="s">
        <v>1221</v>
      </c>
      <c r="L268" s="94" t="s">
        <v>1222</v>
      </c>
      <c r="N268" s="128" t="s">
        <v>169</v>
      </c>
    </row>
    <row r="269" spans="1:17" ht="43.5">
      <c r="A269" s="8" t="s">
        <v>1223</v>
      </c>
      <c r="B269" s="8" t="s">
        <v>996</v>
      </c>
      <c r="C269" s="18">
        <v>45891</v>
      </c>
      <c r="D269" s="9" t="s">
        <v>20</v>
      </c>
      <c r="E269" s="10" t="s">
        <v>54</v>
      </c>
      <c r="F269" s="10" t="s">
        <v>1224</v>
      </c>
      <c r="G269" s="13" t="s">
        <v>1225</v>
      </c>
      <c r="H269" s="10" t="s">
        <v>48</v>
      </c>
      <c r="I269" s="10" t="s">
        <v>42</v>
      </c>
      <c r="J269" s="10" t="s">
        <v>25</v>
      </c>
      <c r="K269" s="8" t="s">
        <v>1191</v>
      </c>
      <c r="L269" s="8" t="s">
        <v>1226</v>
      </c>
      <c r="M269" s="65">
        <v>30694204</v>
      </c>
    </row>
    <row r="270" spans="1:17" ht="43.5">
      <c r="A270" s="8" t="s">
        <v>1227</v>
      </c>
      <c r="B270" s="8" t="s">
        <v>996</v>
      </c>
      <c r="C270" s="18">
        <v>45896</v>
      </c>
      <c r="D270" s="9" t="s">
        <v>32</v>
      </c>
      <c r="E270" s="10" t="s">
        <v>33</v>
      </c>
      <c r="F270" s="10" t="s">
        <v>1228</v>
      </c>
      <c r="G270" s="13" t="s">
        <v>1229</v>
      </c>
      <c r="H270" s="10" t="s">
        <v>210</v>
      </c>
      <c r="I270" s="10" t="s">
        <v>24</v>
      </c>
      <c r="J270" s="10" t="s">
        <v>25</v>
      </c>
      <c r="K270" s="16" t="s">
        <v>1230</v>
      </c>
      <c r="L270" s="94" t="s">
        <v>1231</v>
      </c>
      <c r="N270" s="99" t="s">
        <v>180</v>
      </c>
    </row>
    <row r="271" spans="1:17">
      <c r="A271" s="8" t="s">
        <v>1232</v>
      </c>
      <c r="B271" s="8" t="s">
        <v>996</v>
      </c>
      <c r="C271" s="18">
        <v>45897</v>
      </c>
      <c r="D271" s="9" t="s">
        <v>20</v>
      </c>
      <c r="E271" s="13" t="s">
        <v>787</v>
      </c>
      <c r="F271" s="103" t="s">
        <v>1233</v>
      </c>
      <c r="G271" s="13" t="s">
        <v>1234</v>
      </c>
      <c r="H271" s="10" t="s">
        <v>72</v>
      </c>
      <c r="I271" s="10" t="s">
        <v>37</v>
      </c>
      <c r="J271" s="10" t="s">
        <v>25</v>
      </c>
      <c r="K271" s="8" t="s">
        <v>63</v>
      </c>
      <c r="L271" s="8" t="s">
        <v>1235</v>
      </c>
      <c r="M271" s="65">
        <v>1404420</v>
      </c>
    </row>
    <row r="272" spans="1:17">
      <c r="A272" s="8" t="s">
        <v>1236</v>
      </c>
      <c r="B272" s="8" t="s">
        <v>996</v>
      </c>
      <c r="C272" s="18" t="s">
        <v>1237</v>
      </c>
      <c r="D272" s="224" t="s">
        <v>268</v>
      </c>
      <c r="E272" s="10" t="s">
        <v>269</v>
      </c>
      <c r="F272" s="46" t="s">
        <v>1238</v>
      </c>
      <c r="G272" s="10" t="s">
        <v>1239</v>
      </c>
      <c r="H272" s="10" t="s">
        <v>210</v>
      </c>
      <c r="I272" s="10" t="s">
        <v>37</v>
      </c>
      <c r="J272" s="10" t="s">
        <v>25</v>
      </c>
      <c r="K272" s="8" t="s">
        <v>1191</v>
      </c>
      <c r="M272" s="56">
        <v>10523576.800000001</v>
      </c>
      <c r="N272" s="11" t="s">
        <v>281</v>
      </c>
      <c r="P272" s="8">
        <v>40</v>
      </c>
      <c r="Q272" s="8" t="s">
        <v>464</v>
      </c>
    </row>
    <row r="273" spans="1:17">
      <c r="A273" s="8" t="s">
        <v>1240</v>
      </c>
      <c r="B273" s="8" t="s">
        <v>996</v>
      </c>
      <c r="C273" s="18" t="s">
        <v>1241</v>
      </c>
      <c r="D273" s="18" t="s">
        <v>99</v>
      </c>
      <c r="E273" s="10" t="s">
        <v>100</v>
      </c>
      <c r="F273" s="10" t="s">
        <v>232</v>
      </c>
      <c r="G273" s="10" t="s">
        <v>1242</v>
      </c>
      <c r="H273" s="10" t="s">
        <v>110</v>
      </c>
      <c r="I273" s="10" t="s">
        <v>37</v>
      </c>
      <c r="J273" s="10" t="s">
        <v>25</v>
      </c>
      <c r="K273" s="8" t="s">
        <v>1243</v>
      </c>
      <c r="L273" s="8" t="s">
        <v>1244</v>
      </c>
      <c r="M273" s="56">
        <v>5677644</v>
      </c>
      <c r="N273" s="4" t="s">
        <v>105</v>
      </c>
      <c r="P273" s="8">
        <v>210</v>
      </c>
    </row>
    <row r="274" spans="1:17">
      <c r="A274" s="8" t="s">
        <v>1245</v>
      </c>
      <c r="B274" s="8" t="s">
        <v>996</v>
      </c>
      <c r="C274" s="18" t="s">
        <v>1246</v>
      </c>
      <c r="D274" s="18" t="s">
        <v>99</v>
      </c>
      <c r="E274" s="10" t="s">
        <v>100</v>
      </c>
      <c r="F274" s="10" t="s">
        <v>232</v>
      </c>
      <c r="G274" s="10" t="s">
        <v>1242</v>
      </c>
      <c r="H274" s="10" t="s">
        <v>110</v>
      </c>
      <c r="I274" s="10" t="s">
        <v>37</v>
      </c>
      <c r="J274" s="10" t="s">
        <v>25</v>
      </c>
      <c r="K274" s="8" t="s">
        <v>1243</v>
      </c>
      <c r="L274" s="8" t="s">
        <v>1247</v>
      </c>
      <c r="M274" s="56">
        <v>5302080</v>
      </c>
      <c r="N274" s="4" t="s">
        <v>105</v>
      </c>
      <c r="P274" s="8">
        <v>210</v>
      </c>
    </row>
    <row r="275" spans="1:17">
      <c r="A275" s="8" t="s">
        <v>1248</v>
      </c>
      <c r="B275" s="8" t="s">
        <v>996</v>
      </c>
      <c r="C275" s="18" t="s">
        <v>1249</v>
      </c>
      <c r="D275" s="18" t="s">
        <v>99</v>
      </c>
      <c r="E275" s="10" t="s">
        <v>100</v>
      </c>
      <c r="F275" s="46" t="s">
        <v>232</v>
      </c>
      <c r="G275" s="10" t="s">
        <v>233</v>
      </c>
      <c r="H275" s="10" t="s">
        <v>110</v>
      </c>
      <c r="I275" s="10" t="s">
        <v>37</v>
      </c>
      <c r="J275" s="10" t="s">
        <v>25</v>
      </c>
      <c r="K275" s="8" t="s">
        <v>695</v>
      </c>
      <c r="L275" s="8" t="s">
        <v>1250</v>
      </c>
      <c r="M275" s="56">
        <v>842652</v>
      </c>
      <c r="N275" s="11" t="s">
        <v>105</v>
      </c>
      <c r="P275" s="8">
        <v>30</v>
      </c>
    </row>
    <row r="276" spans="1:17">
      <c r="A276" s="8" t="s">
        <v>1251</v>
      </c>
      <c r="B276" s="8" t="s">
        <v>996</v>
      </c>
      <c r="C276" s="18" t="s">
        <v>1252</v>
      </c>
      <c r="D276" s="18" t="s">
        <v>99</v>
      </c>
      <c r="E276" s="10" t="s">
        <v>100</v>
      </c>
      <c r="F276" s="46" t="s">
        <v>232</v>
      </c>
      <c r="G276" s="10" t="s">
        <v>233</v>
      </c>
      <c r="H276" s="10" t="s">
        <v>110</v>
      </c>
      <c r="I276" s="10" t="s">
        <v>37</v>
      </c>
      <c r="J276" s="10" t="s">
        <v>25</v>
      </c>
      <c r="K276" s="8" t="s">
        <v>695</v>
      </c>
      <c r="L276" s="8" t="s">
        <v>1253</v>
      </c>
      <c r="M276" s="56">
        <v>842652</v>
      </c>
      <c r="N276" s="11" t="s">
        <v>105</v>
      </c>
      <c r="P276" s="8">
        <v>30</v>
      </c>
    </row>
    <row r="277" spans="1:17" ht="16.5" customHeight="1">
      <c r="A277" s="8" t="s">
        <v>1254</v>
      </c>
      <c r="B277" s="8" t="s">
        <v>996</v>
      </c>
      <c r="C277" s="18" t="s">
        <v>1255</v>
      </c>
      <c r="D277" s="9" t="s">
        <v>85</v>
      </c>
      <c r="E277" s="10" t="s">
        <v>86</v>
      </c>
      <c r="F277" s="13" t="s">
        <v>1256</v>
      </c>
      <c r="G277" s="13" t="s">
        <v>1257</v>
      </c>
      <c r="H277" s="10" t="s">
        <v>184</v>
      </c>
      <c r="I277" s="10" t="s">
        <v>127</v>
      </c>
      <c r="J277" s="10" t="s">
        <v>25</v>
      </c>
      <c r="K277" s="8" t="s">
        <v>448</v>
      </c>
      <c r="L277" s="8" t="s">
        <v>1258</v>
      </c>
      <c r="M277" s="65">
        <v>7656676</v>
      </c>
      <c r="N277" s="4" t="s">
        <v>146</v>
      </c>
      <c r="P277" s="8">
        <v>30</v>
      </c>
    </row>
    <row r="278" spans="1:17">
      <c r="A278" s="8" t="s">
        <v>1259</v>
      </c>
      <c r="B278" s="8" t="s">
        <v>996</v>
      </c>
      <c r="C278" s="18" t="s">
        <v>1252</v>
      </c>
      <c r="D278" s="18" t="s">
        <v>99</v>
      </c>
      <c r="E278" s="10" t="s">
        <v>100</v>
      </c>
      <c r="F278" s="10" t="s">
        <v>1260</v>
      </c>
      <c r="G278" s="10" t="s">
        <v>974</v>
      </c>
      <c r="H278" s="10" t="s">
        <v>110</v>
      </c>
      <c r="I278" s="10" t="s">
        <v>37</v>
      </c>
      <c r="J278" s="10" t="s">
        <v>25</v>
      </c>
      <c r="K278" s="8" t="s">
        <v>1191</v>
      </c>
      <c r="L278" s="8" t="s">
        <v>1261</v>
      </c>
      <c r="M278" s="56">
        <v>34316430</v>
      </c>
      <c r="N278" s="4" t="s">
        <v>105</v>
      </c>
      <c r="P278" s="8" t="s">
        <v>235</v>
      </c>
    </row>
    <row r="279" spans="1:17" ht="43.5">
      <c r="A279" s="8" t="s">
        <v>1262</v>
      </c>
      <c r="B279" s="8" t="s">
        <v>996</v>
      </c>
      <c r="C279" s="18" t="s">
        <v>1252</v>
      </c>
      <c r="D279" s="18" t="s">
        <v>99</v>
      </c>
      <c r="E279" s="10" t="s">
        <v>100</v>
      </c>
      <c r="F279" s="10" t="s">
        <v>1263</v>
      </c>
      <c r="G279" s="13" t="s">
        <v>1264</v>
      </c>
      <c r="H279" s="10" t="s">
        <v>184</v>
      </c>
      <c r="I279" s="10" t="s">
        <v>37</v>
      </c>
      <c r="J279" s="10" t="s">
        <v>25</v>
      </c>
      <c r="K279" s="8" t="s">
        <v>1191</v>
      </c>
      <c r="L279" s="8" t="s">
        <v>1265</v>
      </c>
      <c r="M279" s="56">
        <v>561768</v>
      </c>
      <c r="N279" s="4" t="s">
        <v>331</v>
      </c>
      <c r="O279" s="10"/>
      <c r="P279" s="8">
        <v>20</v>
      </c>
    </row>
    <row r="280" spans="1:17" ht="57.75">
      <c r="A280" s="8" t="s">
        <v>1266</v>
      </c>
      <c r="B280" s="8" t="s">
        <v>996</v>
      </c>
      <c r="C280" s="18" t="s">
        <v>1241</v>
      </c>
      <c r="D280" s="18" t="s">
        <v>99</v>
      </c>
      <c r="E280" s="10" t="s">
        <v>100</v>
      </c>
      <c r="F280" s="10" t="s">
        <v>1267</v>
      </c>
      <c r="G280" s="13" t="s">
        <v>1268</v>
      </c>
      <c r="H280" s="10" t="s">
        <v>110</v>
      </c>
      <c r="I280" s="10" t="s">
        <v>324</v>
      </c>
      <c r="J280" s="10" t="s">
        <v>25</v>
      </c>
      <c r="K280" s="8" t="s">
        <v>1191</v>
      </c>
      <c r="L280" s="8" t="s">
        <v>1269</v>
      </c>
      <c r="M280" s="56">
        <v>29109445.399999999</v>
      </c>
      <c r="N280" s="4" t="s">
        <v>141</v>
      </c>
      <c r="P280" s="8">
        <v>9</v>
      </c>
    </row>
    <row r="281" spans="1:17">
      <c r="A281" s="8" t="s">
        <v>1270</v>
      </c>
      <c r="B281" s="8" t="s">
        <v>996</v>
      </c>
      <c r="C281" s="18" t="s">
        <v>1271</v>
      </c>
      <c r="D281" s="224" t="s">
        <v>268</v>
      </c>
      <c r="E281" s="10" t="s">
        <v>269</v>
      </c>
      <c r="F281" s="10" t="s">
        <v>1272</v>
      </c>
      <c r="G281" s="1" t="s">
        <v>1273</v>
      </c>
      <c r="H281" s="10" t="s">
        <v>48</v>
      </c>
      <c r="I281" s="10" t="s">
        <v>37</v>
      </c>
      <c r="J281" s="10" t="s">
        <v>25</v>
      </c>
      <c r="K281" s="8" t="s">
        <v>1191</v>
      </c>
      <c r="M281" s="56">
        <v>15101232</v>
      </c>
      <c r="N281" s="11" t="s">
        <v>281</v>
      </c>
      <c r="P281" s="8">
        <v>130</v>
      </c>
    </row>
    <row r="282" spans="1:17" ht="29.25">
      <c r="A282" s="8" t="s">
        <v>1274</v>
      </c>
      <c r="B282" s="8" t="s">
        <v>996</v>
      </c>
      <c r="C282" s="18" t="s">
        <v>1252</v>
      </c>
      <c r="D282" s="18" t="s">
        <v>99</v>
      </c>
      <c r="E282" s="10" t="s">
        <v>100</v>
      </c>
      <c r="F282" s="10" t="s">
        <v>957</v>
      </c>
      <c r="G282" s="13" t="s">
        <v>958</v>
      </c>
      <c r="H282" s="10" t="s">
        <v>36</v>
      </c>
      <c r="I282" s="10" t="s">
        <v>37</v>
      </c>
      <c r="J282" s="10" t="s">
        <v>25</v>
      </c>
      <c r="K282" s="8" t="s">
        <v>1275</v>
      </c>
      <c r="L282" s="8" t="s">
        <v>1276</v>
      </c>
      <c r="M282" s="56">
        <v>7691430</v>
      </c>
      <c r="N282" s="11" t="s">
        <v>424</v>
      </c>
      <c r="P282" s="8">
        <v>50</v>
      </c>
    </row>
    <row r="283" spans="1:17">
      <c r="A283" s="8" t="s">
        <v>1277</v>
      </c>
      <c r="B283" s="8" t="s">
        <v>996</v>
      </c>
      <c r="C283" s="124">
        <v>45883</v>
      </c>
      <c r="D283" s="124" t="s">
        <v>85</v>
      </c>
      <c r="E283" s="10" t="s">
        <v>60</v>
      </c>
      <c r="F283" s="10" t="s">
        <v>1278</v>
      </c>
      <c r="G283" s="10" t="s">
        <v>1279</v>
      </c>
      <c r="H283" s="10" t="s">
        <v>48</v>
      </c>
      <c r="I283" s="10" t="s">
        <v>37</v>
      </c>
      <c r="J283" s="10" t="s">
        <v>133</v>
      </c>
      <c r="K283" s="17" t="s">
        <v>49</v>
      </c>
      <c r="L283" s="17"/>
      <c r="N283" s="11" t="s">
        <v>824</v>
      </c>
      <c r="P283" s="8">
        <v>65</v>
      </c>
    </row>
    <row r="284" spans="1:17" ht="57.75">
      <c r="A284" s="8" t="s">
        <v>1280</v>
      </c>
      <c r="B284" s="8" t="s">
        <v>1281</v>
      </c>
      <c r="C284" s="124">
        <v>45883</v>
      </c>
      <c r="D284" s="124" t="s">
        <v>20</v>
      </c>
      <c r="E284" s="13" t="s">
        <v>787</v>
      </c>
      <c r="F284" t="s">
        <v>1282</v>
      </c>
      <c r="G284" s="103" t="s">
        <v>1283</v>
      </c>
      <c r="H284" s="10" t="s">
        <v>48</v>
      </c>
      <c r="I284" s="10" t="s">
        <v>127</v>
      </c>
      <c r="J284" s="10" t="s">
        <v>25</v>
      </c>
      <c r="K284" s="17" t="s">
        <v>49</v>
      </c>
      <c r="L284" s="17" t="s">
        <v>1250</v>
      </c>
      <c r="M284" s="65">
        <v>842652</v>
      </c>
      <c r="O284" s="11"/>
    </row>
    <row r="285" spans="1:17" ht="31.5" customHeight="1">
      <c r="A285" s="28" t="s">
        <v>1284</v>
      </c>
      <c r="B285" s="28" t="s">
        <v>996</v>
      </c>
      <c r="C285" s="130">
        <v>45894</v>
      </c>
      <c r="D285" s="189" t="s">
        <v>32</v>
      </c>
      <c r="E285" s="30" t="s">
        <v>33</v>
      </c>
      <c r="F285" s="67" t="s">
        <v>1285</v>
      </c>
      <c r="G285" s="67" t="s">
        <v>1286</v>
      </c>
      <c r="H285" s="30" t="s">
        <v>184</v>
      </c>
      <c r="I285" s="30" t="s">
        <v>37</v>
      </c>
      <c r="J285" s="30" t="s">
        <v>38</v>
      </c>
      <c r="K285" s="131" t="s">
        <v>1124</v>
      </c>
      <c r="L285" s="131"/>
      <c r="M285" s="35"/>
      <c r="N285" s="31" t="s">
        <v>169</v>
      </c>
      <c r="O285" s="28"/>
      <c r="P285" s="28"/>
      <c r="Q285" s="28"/>
    </row>
    <row r="286" spans="1:17" ht="29.25">
      <c r="A286" s="8" t="s">
        <v>1287</v>
      </c>
      <c r="B286" s="8" t="s">
        <v>996</v>
      </c>
      <c r="C286" s="18">
        <v>45999</v>
      </c>
      <c r="D286" s="18" t="s">
        <v>99</v>
      </c>
      <c r="E286" s="10" t="s">
        <v>100</v>
      </c>
      <c r="F286" s="27" t="s">
        <v>1288</v>
      </c>
      <c r="G286" s="103" t="s">
        <v>1289</v>
      </c>
      <c r="H286" s="8" t="s">
        <v>72</v>
      </c>
      <c r="I286" s="10" t="s">
        <v>324</v>
      </c>
      <c r="J286" s="10" t="s">
        <v>25</v>
      </c>
      <c r="K286" s="8" t="s">
        <v>1191</v>
      </c>
      <c r="L286" s="8" t="s">
        <v>1290</v>
      </c>
      <c r="M286" s="56">
        <v>1108808</v>
      </c>
      <c r="N286" s="11" t="s">
        <v>484</v>
      </c>
      <c r="P286" s="8">
        <v>20</v>
      </c>
    </row>
    <row r="287" spans="1:17" ht="29.25">
      <c r="A287" s="28" t="s">
        <v>1291</v>
      </c>
      <c r="B287" s="28" t="s">
        <v>996</v>
      </c>
      <c r="C287" s="130">
        <v>45888</v>
      </c>
      <c r="D287" s="130" t="s">
        <v>32</v>
      </c>
      <c r="E287" s="30" t="s">
        <v>33</v>
      </c>
      <c r="F287" s="67" t="s">
        <v>965</v>
      </c>
      <c r="G287" s="30" t="s">
        <v>966</v>
      </c>
      <c r="H287" s="30" t="s">
        <v>72</v>
      </c>
      <c r="I287" s="30" t="s">
        <v>24</v>
      </c>
      <c r="J287" s="30" t="s">
        <v>38</v>
      </c>
      <c r="K287" s="131" t="s">
        <v>49</v>
      </c>
      <c r="L287" s="131"/>
      <c r="M287" s="35"/>
      <c r="N287" s="31"/>
      <c r="O287" s="28"/>
      <c r="P287" s="28"/>
      <c r="Q287" s="28"/>
    </row>
    <row r="288" spans="1:17" ht="29.25">
      <c r="A288" s="8" t="s">
        <v>1292</v>
      </c>
      <c r="B288" s="8" t="s">
        <v>996</v>
      </c>
      <c r="C288" s="47" t="s">
        <v>1293</v>
      </c>
      <c r="D288" s="224" t="s">
        <v>268</v>
      </c>
      <c r="E288" s="10" t="s">
        <v>269</v>
      </c>
      <c r="F288" s="1" t="s">
        <v>1294</v>
      </c>
      <c r="G288" s="1" t="s">
        <v>1295</v>
      </c>
      <c r="H288" s="10" t="s">
        <v>210</v>
      </c>
      <c r="I288" s="10" t="s">
        <v>24</v>
      </c>
      <c r="J288" s="10" t="s">
        <v>25</v>
      </c>
      <c r="K288" s="17" t="s">
        <v>1296</v>
      </c>
      <c r="L288" s="17"/>
      <c r="M288" s="56">
        <v>66037421.200000003</v>
      </c>
      <c r="N288" s="126" t="s">
        <v>1297</v>
      </c>
      <c r="P288" s="8">
        <v>200</v>
      </c>
    </row>
    <row r="289" spans="1:17" ht="43.5">
      <c r="A289" s="8" t="s">
        <v>1298</v>
      </c>
      <c r="B289" s="8" t="s">
        <v>996</v>
      </c>
      <c r="C289" s="18" t="s">
        <v>1299</v>
      </c>
      <c r="D289" s="18" t="s">
        <v>99</v>
      </c>
      <c r="E289" s="10" t="s">
        <v>100</v>
      </c>
      <c r="F289" s="27" t="s">
        <v>1300</v>
      </c>
      <c r="G289" s="27" t="s">
        <v>1301</v>
      </c>
      <c r="H289" s="10" t="s">
        <v>110</v>
      </c>
      <c r="I289" s="10" t="s">
        <v>411</v>
      </c>
      <c r="J289" s="10" t="s">
        <v>25</v>
      </c>
      <c r="K289" s="127" t="s">
        <v>1302</v>
      </c>
      <c r="L289" s="127" t="s">
        <v>1303</v>
      </c>
      <c r="M289" s="56">
        <v>61542000</v>
      </c>
      <c r="N289" s="126" t="s">
        <v>1304</v>
      </c>
      <c r="O289" s="11"/>
      <c r="P289" s="8">
        <v>4000</v>
      </c>
    </row>
    <row r="290" spans="1:17">
      <c r="A290" s="8" t="s">
        <v>1305</v>
      </c>
      <c r="B290" s="8" t="s">
        <v>1281</v>
      </c>
      <c r="C290" s="124">
        <v>45884</v>
      </c>
      <c r="D290" s="124" t="s">
        <v>85</v>
      </c>
      <c r="E290" s="10" t="s">
        <v>86</v>
      </c>
      <c r="F290" s="10" t="s">
        <v>1306</v>
      </c>
      <c r="G290" s="10" t="s">
        <v>1307</v>
      </c>
      <c r="H290" s="10" t="s">
        <v>184</v>
      </c>
      <c r="I290" s="10" t="s">
        <v>127</v>
      </c>
      <c r="J290" s="10" t="s">
        <v>25</v>
      </c>
      <c r="K290" s="17" t="s">
        <v>810</v>
      </c>
      <c r="L290" s="66" t="s">
        <v>1308</v>
      </c>
      <c r="M290" s="65">
        <v>6445635</v>
      </c>
      <c r="N290" s="128" t="s">
        <v>146</v>
      </c>
      <c r="P290" s="8">
        <v>30</v>
      </c>
      <c r="Q290" s="8" t="s">
        <v>1309</v>
      </c>
    </row>
    <row r="291" spans="1:17" ht="43.5">
      <c r="A291" s="8" t="s">
        <v>1310</v>
      </c>
      <c r="B291" s="8" t="s">
        <v>1281</v>
      </c>
      <c r="C291" s="124">
        <v>45884</v>
      </c>
      <c r="D291" s="124" t="s">
        <v>85</v>
      </c>
      <c r="E291" s="10" t="s">
        <v>86</v>
      </c>
      <c r="F291" s="10" t="s">
        <v>1311</v>
      </c>
      <c r="G291" s="10" t="s">
        <v>1312</v>
      </c>
      <c r="H291" s="10" t="s">
        <v>184</v>
      </c>
      <c r="I291" s="10" t="s">
        <v>324</v>
      </c>
      <c r="J291" s="10" t="s">
        <v>25</v>
      </c>
      <c r="K291" s="8" t="s">
        <v>810</v>
      </c>
      <c r="L291" s="66" t="s">
        <v>1313</v>
      </c>
      <c r="M291" s="211">
        <v>10854666</v>
      </c>
      <c r="N291" s="128" t="s">
        <v>146</v>
      </c>
      <c r="P291" s="8">
        <v>70</v>
      </c>
    </row>
    <row r="292" spans="1:17" ht="72.75">
      <c r="A292" s="8" t="s">
        <v>1314</v>
      </c>
      <c r="B292" s="8" t="s">
        <v>1281</v>
      </c>
      <c r="C292" s="124">
        <v>45885</v>
      </c>
      <c r="D292" s="129" t="s">
        <v>85</v>
      </c>
      <c r="E292" s="10" t="s">
        <v>86</v>
      </c>
      <c r="F292" s="13" t="s">
        <v>1315</v>
      </c>
      <c r="G292" s="13" t="s">
        <v>1316</v>
      </c>
      <c r="H292" s="10" t="s">
        <v>184</v>
      </c>
      <c r="I292" s="10" t="s">
        <v>127</v>
      </c>
      <c r="J292" s="10" t="s">
        <v>25</v>
      </c>
      <c r="K292" s="8" t="s">
        <v>810</v>
      </c>
      <c r="L292" s="66" t="s">
        <v>1317</v>
      </c>
      <c r="M292" s="211">
        <v>8514738</v>
      </c>
      <c r="N292" s="179" t="s">
        <v>146</v>
      </c>
      <c r="P292" s="8">
        <v>30</v>
      </c>
    </row>
    <row r="293" spans="1:17" ht="43.5">
      <c r="A293" s="8" t="s">
        <v>1318</v>
      </c>
      <c r="B293" s="8" t="s">
        <v>1281</v>
      </c>
      <c r="C293" s="124">
        <v>45885</v>
      </c>
      <c r="D293" s="129" t="s">
        <v>85</v>
      </c>
      <c r="E293" s="10" t="s">
        <v>86</v>
      </c>
      <c r="F293" s="13" t="s">
        <v>1319</v>
      </c>
      <c r="G293" s="53" t="s">
        <v>1320</v>
      </c>
      <c r="H293" s="10" t="s">
        <v>184</v>
      </c>
      <c r="I293" s="13" t="s">
        <v>324</v>
      </c>
      <c r="J293" s="10" t="s">
        <v>25</v>
      </c>
      <c r="K293" s="8" t="s">
        <v>1321</v>
      </c>
      <c r="L293" s="66" t="s">
        <v>1322</v>
      </c>
      <c r="M293" s="65">
        <v>6415120</v>
      </c>
      <c r="N293" s="128" t="s">
        <v>1323</v>
      </c>
      <c r="P293" s="8">
        <v>30</v>
      </c>
    </row>
    <row r="294" spans="1:17" s="3" customFormat="1"/>
    <row r="295" spans="1:17" s="28" customFormat="1" ht="43.5">
      <c r="A295" s="28" t="s">
        <v>1324</v>
      </c>
      <c r="B295" s="28" t="s">
        <v>1281</v>
      </c>
      <c r="C295" s="130"/>
      <c r="D295" s="189" t="s">
        <v>20</v>
      </c>
      <c r="E295" s="30" t="s">
        <v>113</v>
      </c>
      <c r="F295" s="229" t="s">
        <v>1211</v>
      </c>
      <c r="G295" s="67" t="s">
        <v>1212</v>
      </c>
      <c r="H295" s="30" t="s">
        <v>48</v>
      </c>
      <c r="I295" s="30" t="s">
        <v>24</v>
      </c>
      <c r="J295" s="30" t="s">
        <v>38</v>
      </c>
      <c r="M295" s="35"/>
      <c r="N295" s="230"/>
    </row>
    <row r="296" spans="1:17">
      <c r="A296" s="8" t="s">
        <v>1325</v>
      </c>
      <c r="B296" s="8" t="s">
        <v>1281</v>
      </c>
      <c r="C296" s="18" t="s">
        <v>1326</v>
      </c>
      <c r="D296" s="18" t="s">
        <v>99</v>
      </c>
      <c r="E296" s="10" t="s">
        <v>100</v>
      </c>
      <c r="F296" s="10" t="s">
        <v>232</v>
      </c>
      <c r="G296" s="10" t="s">
        <v>1327</v>
      </c>
      <c r="H296" s="10" t="s">
        <v>239</v>
      </c>
      <c r="I296" s="10" t="s">
        <v>37</v>
      </c>
      <c r="J296" s="10" t="s">
        <v>25</v>
      </c>
      <c r="K296" s="8" t="s">
        <v>1328</v>
      </c>
      <c r="L296" s="8" t="s">
        <v>1329</v>
      </c>
      <c r="M296" s="56">
        <v>76606319.200000003</v>
      </c>
      <c r="N296" s="11" t="s">
        <v>105</v>
      </c>
      <c r="P296" s="8">
        <v>300</v>
      </c>
    </row>
    <row r="297" spans="1:17">
      <c r="A297" s="8" t="s">
        <v>1330</v>
      </c>
      <c r="B297" s="8" t="s">
        <v>1281</v>
      </c>
      <c r="C297" s="18" t="s">
        <v>1331</v>
      </c>
      <c r="D297" s="18" t="s">
        <v>99</v>
      </c>
      <c r="E297" s="10" t="s">
        <v>100</v>
      </c>
      <c r="F297" s="10" t="s">
        <v>1332</v>
      </c>
      <c r="G297" s="10" t="s">
        <v>1333</v>
      </c>
      <c r="H297" s="10" t="s">
        <v>110</v>
      </c>
      <c r="I297" s="10" t="s">
        <v>127</v>
      </c>
      <c r="J297" s="10" t="s">
        <v>25</v>
      </c>
      <c r="K297" s="8" t="s">
        <v>805</v>
      </c>
      <c r="L297" s="8" t="s">
        <v>1334</v>
      </c>
      <c r="M297" s="56">
        <v>61943237.520000003</v>
      </c>
      <c r="N297" s="11" t="s">
        <v>105</v>
      </c>
      <c r="P297" s="8">
        <v>220</v>
      </c>
    </row>
    <row r="298" spans="1:17">
      <c r="A298" s="8" t="s">
        <v>1335</v>
      </c>
      <c r="B298" s="8" t="s">
        <v>1281</v>
      </c>
      <c r="C298" s="18" t="s">
        <v>1336</v>
      </c>
      <c r="D298" s="18" t="s">
        <v>99</v>
      </c>
      <c r="E298" s="10" t="s">
        <v>100</v>
      </c>
      <c r="F298" s="10" t="s">
        <v>108</v>
      </c>
      <c r="G298" s="10" t="s">
        <v>1337</v>
      </c>
      <c r="H298" s="10" t="s">
        <v>72</v>
      </c>
      <c r="I298" s="10" t="s">
        <v>37</v>
      </c>
      <c r="J298" s="10" t="s">
        <v>25</v>
      </c>
      <c r="K298" s="8" t="s">
        <v>1338</v>
      </c>
      <c r="L298" s="8" t="s">
        <v>1339</v>
      </c>
      <c r="M298" s="56">
        <v>946274</v>
      </c>
      <c r="N298" s="11" t="s">
        <v>1340</v>
      </c>
      <c r="P298" s="8">
        <v>35</v>
      </c>
    </row>
    <row r="299" spans="1:17" ht="29.25">
      <c r="A299" s="8" t="s">
        <v>1341</v>
      </c>
      <c r="B299" s="8" t="s">
        <v>1281</v>
      </c>
      <c r="C299" s="18" t="s">
        <v>1342</v>
      </c>
      <c r="D299" s="18" t="s">
        <v>99</v>
      </c>
      <c r="E299" s="10" t="s">
        <v>100</v>
      </c>
      <c r="F299" s="10" t="s">
        <v>108</v>
      </c>
      <c r="G299" s="13" t="s">
        <v>1343</v>
      </c>
      <c r="H299" s="10" t="s">
        <v>110</v>
      </c>
      <c r="I299" s="10" t="s">
        <v>37</v>
      </c>
      <c r="J299" s="10" t="s">
        <v>25</v>
      </c>
      <c r="K299" s="8" t="s">
        <v>1344</v>
      </c>
      <c r="L299" s="8" t="s">
        <v>1345</v>
      </c>
      <c r="M299" s="56">
        <v>983094</v>
      </c>
      <c r="N299" s="11" t="s">
        <v>105</v>
      </c>
      <c r="P299" s="8">
        <v>35</v>
      </c>
    </row>
    <row r="300" spans="1:17" ht="43.5">
      <c r="A300" s="8" t="s">
        <v>1346</v>
      </c>
      <c r="B300" s="8" t="s">
        <v>1281</v>
      </c>
      <c r="C300" s="18" t="s">
        <v>1342</v>
      </c>
      <c r="D300" s="18" t="s">
        <v>99</v>
      </c>
      <c r="E300" s="10" t="s">
        <v>100</v>
      </c>
      <c r="F300" s="13" t="s">
        <v>1347</v>
      </c>
      <c r="G300" s="13" t="s">
        <v>1348</v>
      </c>
      <c r="H300" s="10" t="s">
        <v>110</v>
      </c>
      <c r="I300" s="10" t="s">
        <v>37</v>
      </c>
      <c r="J300" s="10" t="s">
        <v>25</v>
      </c>
      <c r="K300" s="8" t="s">
        <v>1349</v>
      </c>
      <c r="L300" s="8" t="s">
        <v>1350</v>
      </c>
      <c r="N300" s="11" t="s">
        <v>1340</v>
      </c>
      <c r="P300" s="8" t="s">
        <v>235</v>
      </c>
    </row>
    <row r="301" spans="1:17">
      <c r="A301" s="8" t="s">
        <v>1351</v>
      </c>
      <c r="B301" s="8" t="s">
        <v>1281</v>
      </c>
      <c r="C301" s="18">
        <v>45889</v>
      </c>
      <c r="D301" s="9" t="s">
        <v>20</v>
      </c>
      <c r="E301" s="10" t="s">
        <v>21</v>
      </c>
      <c r="F301" t="s">
        <v>962</v>
      </c>
      <c r="G301" s="10"/>
      <c r="H301" s="10" t="s">
        <v>110</v>
      </c>
      <c r="I301" s="10" t="s">
        <v>37</v>
      </c>
      <c r="J301" s="10" t="s">
        <v>25</v>
      </c>
      <c r="K301" s="8" t="s">
        <v>63</v>
      </c>
      <c r="L301" s="8" t="s">
        <v>1352</v>
      </c>
      <c r="M301" s="65">
        <v>321000</v>
      </c>
      <c r="N301" s="19"/>
      <c r="O301" s="20"/>
    </row>
    <row r="302" spans="1:17">
      <c r="A302" s="8" t="s">
        <v>1353</v>
      </c>
      <c r="B302" s="8" t="s">
        <v>1281</v>
      </c>
      <c r="C302" s="18" t="s">
        <v>1326</v>
      </c>
      <c r="D302" s="18" t="s">
        <v>99</v>
      </c>
      <c r="E302" s="10" t="s">
        <v>100</v>
      </c>
      <c r="F302" s="10" t="s">
        <v>835</v>
      </c>
      <c r="G302" s="10" t="s">
        <v>836</v>
      </c>
      <c r="H302" s="10" t="s">
        <v>239</v>
      </c>
      <c r="I302" s="10" t="s">
        <v>127</v>
      </c>
      <c r="J302" s="10" t="s">
        <v>25</v>
      </c>
      <c r="K302" s="8" t="s">
        <v>1354</v>
      </c>
      <c r="L302" s="8" t="s">
        <v>1355</v>
      </c>
      <c r="M302" s="56">
        <v>18188659.199999999</v>
      </c>
      <c r="N302" s="11" t="s">
        <v>1356</v>
      </c>
      <c r="O302" s="20"/>
      <c r="P302" s="8">
        <v>200</v>
      </c>
    </row>
    <row r="303" spans="1:17">
      <c r="A303" s="8" t="s">
        <v>1357</v>
      </c>
      <c r="B303" s="8" t="s">
        <v>1281</v>
      </c>
      <c r="C303" s="18" t="s">
        <v>1342</v>
      </c>
      <c r="D303" s="18" t="s">
        <v>99</v>
      </c>
      <c r="E303" s="10" t="s">
        <v>100</v>
      </c>
      <c r="F303" s="10" t="s">
        <v>835</v>
      </c>
      <c r="G303" s="10" t="s">
        <v>836</v>
      </c>
      <c r="H303" s="10" t="s">
        <v>36</v>
      </c>
      <c r="I303" s="10" t="s">
        <v>37</v>
      </c>
      <c r="J303" s="10" t="s">
        <v>25</v>
      </c>
      <c r="K303" s="8" t="s">
        <v>1358</v>
      </c>
      <c r="L303" s="8" t="s">
        <v>1359</v>
      </c>
      <c r="M303" s="56">
        <v>18188659.199999999</v>
      </c>
      <c r="N303" s="11" t="s">
        <v>1356</v>
      </c>
      <c r="P303" s="8">
        <v>200</v>
      </c>
    </row>
    <row r="304" spans="1:17" ht="29.25">
      <c r="A304" s="105" t="s">
        <v>1360</v>
      </c>
      <c r="B304" s="105" t="s">
        <v>1281</v>
      </c>
      <c r="C304" s="231">
        <v>45897</v>
      </c>
      <c r="D304" s="232" t="s">
        <v>32</v>
      </c>
      <c r="E304" s="59" t="s">
        <v>33</v>
      </c>
      <c r="F304" s="233" t="s">
        <v>965</v>
      </c>
      <c r="G304" s="59" t="s">
        <v>966</v>
      </c>
      <c r="H304" s="59" t="s">
        <v>48</v>
      </c>
      <c r="I304" s="59" t="s">
        <v>24</v>
      </c>
      <c r="J304" s="59" t="s">
        <v>133</v>
      </c>
      <c r="K304" s="105" t="s">
        <v>49</v>
      </c>
      <c r="L304" s="234" t="s">
        <v>1361</v>
      </c>
      <c r="M304" s="235"/>
      <c r="N304" s="236"/>
      <c r="O304" s="105"/>
      <c r="P304" s="105"/>
      <c r="Q304" s="105"/>
    </row>
    <row r="305" spans="1:17">
      <c r="A305" s="8" t="s">
        <v>1362</v>
      </c>
      <c r="B305" s="8" t="s">
        <v>1281</v>
      </c>
      <c r="C305" s="18" t="s">
        <v>1363</v>
      </c>
      <c r="D305" s="224" t="s">
        <v>268</v>
      </c>
      <c r="E305" s="10" t="s">
        <v>269</v>
      </c>
      <c r="F305" s="10" t="s">
        <v>1364</v>
      </c>
      <c r="G305" s="10" t="s">
        <v>1365</v>
      </c>
      <c r="H305" s="10" t="s">
        <v>72</v>
      </c>
      <c r="I305" s="10" t="s">
        <v>37</v>
      </c>
      <c r="J305" s="10" t="s">
        <v>133</v>
      </c>
      <c r="K305" s="8" t="s">
        <v>49</v>
      </c>
      <c r="M305" s="56">
        <v>100000000</v>
      </c>
      <c r="N305" s="11" t="s">
        <v>554</v>
      </c>
      <c r="P305" s="8" t="s">
        <v>40</v>
      </c>
    </row>
    <row r="306" spans="1:17">
      <c r="A306" s="8" t="s">
        <v>1366</v>
      </c>
      <c r="B306" s="8" t="s">
        <v>1281</v>
      </c>
      <c r="C306" s="18" t="s">
        <v>1367</v>
      </c>
      <c r="D306" s="9" t="s">
        <v>20</v>
      </c>
      <c r="E306" s="10" t="s">
        <v>21</v>
      </c>
      <c r="F306" t="s">
        <v>1368</v>
      </c>
      <c r="G306" t="s">
        <v>850</v>
      </c>
      <c r="H306" s="10" t="s">
        <v>48</v>
      </c>
      <c r="I306" s="10" t="s">
        <v>851</v>
      </c>
      <c r="J306" s="10" t="s">
        <v>25</v>
      </c>
      <c r="K306" s="8" t="s">
        <v>1191</v>
      </c>
      <c r="L306" s="8" t="s">
        <v>1369</v>
      </c>
      <c r="M306" s="65">
        <v>1590712</v>
      </c>
    </row>
    <row r="307" spans="1:17" ht="43.5">
      <c r="A307" s="8" t="s">
        <v>1370</v>
      </c>
      <c r="B307" s="8" t="s">
        <v>1281</v>
      </c>
      <c r="C307" s="18" t="s">
        <v>1367</v>
      </c>
      <c r="D307" s="18" t="s">
        <v>99</v>
      </c>
      <c r="E307" s="10" t="s">
        <v>100</v>
      </c>
      <c r="F307" s="10" t="s">
        <v>1371</v>
      </c>
      <c r="G307" s="13" t="s">
        <v>1372</v>
      </c>
      <c r="H307" s="10" t="s">
        <v>184</v>
      </c>
      <c r="I307" s="10" t="s">
        <v>24</v>
      </c>
      <c r="J307" s="10" t="s">
        <v>25</v>
      </c>
      <c r="K307" s="8" t="s">
        <v>1373</v>
      </c>
      <c r="L307" s="8" t="s">
        <v>1374</v>
      </c>
      <c r="M307" s="56">
        <v>15234303</v>
      </c>
      <c r="N307" s="11" t="s">
        <v>1375</v>
      </c>
      <c r="P307" s="8">
        <v>85</v>
      </c>
    </row>
    <row r="308" spans="1:17" ht="43.5">
      <c r="A308" s="8" t="s">
        <v>1376</v>
      </c>
      <c r="B308" s="8" t="s">
        <v>1281</v>
      </c>
      <c r="C308" s="18" t="s">
        <v>1377</v>
      </c>
      <c r="D308" s="18" t="s">
        <v>99</v>
      </c>
      <c r="E308" s="10" t="s">
        <v>100</v>
      </c>
      <c r="F308" s="13" t="s">
        <v>1018</v>
      </c>
      <c r="G308" s="10" t="s">
        <v>1378</v>
      </c>
      <c r="H308" s="10" t="s">
        <v>110</v>
      </c>
      <c r="I308" s="10" t="s">
        <v>37</v>
      </c>
      <c r="J308" s="10" t="s">
        <v>133</v>
      </c>
      <c r="K308" s="8" t="s">
        <v>1379</v>
      </c>
      <c r="L308" s="8" t="s">
        <v>1380</v>
      </c>
      <c r="N308" s="11" t="s">
        <v>331</v>
      </c>
      <c r="P308" s="8">
        <v>50</v>
      </c>
    </row>
    <row r="309" spans="1:17" ht="29.25">
      <c r="A309" s="8" t="s">
        <v>1381</v>
      </c>
      <c r="B309" s="8" t="s">
        <v>1281</v>
      </c>
      <c r="C309" s="18">
        <v>45891</v>
      </c>
      <c r="D309" s="9" t="s">
        <v>20</v>
      </c>
      <c r="E309" s="10" t="s">
        <v>21</v>
      </c>
      <c r="F309" s="103" t="s">
        <v>1382</v>
      </c>
      <c r="G309" s="103" t="s">
        <v>1383</v>
      </c>
      <c r="H309" s="10" t="s">
        <v>23</v>
      </c>
      <c r="I309" s="10" t="s">
        <v>24</v>
      </c>
      <c r="J309" s="10" t="s">
        <v>25</v>
      </c>
      <c r="K309" s="8" t="s">
        <v>63</v>
      </c>
      <c r="L309" s="8" t="s">
        <v>1384</v>
      </c>
      <c r="M309" s="65">
        <v>835288</v>
      </c>
    </row>
    <row r="310" spans="1:17">
      <c r="A310" s="8" t="s">
        <v>1385</v>
      </c>
      <c r="B310" s="8" t="s">
        <v>1281</v>
      </c>
      <c r="C310" s="18" t="s">
        <v>1386</v>
      </c>
      <c r="D310" s="18" t="s">
        <v>99</v>
      </c>
      <c r="E310" s="10" t="s">
        <v>100</v>
      </c>
      <c r="F310" s="10" t="s">
        <v>1387</v>
      </c>
      <c r="G310" s="10" t="s">
        <v>1387</v>
      </c>
      <c r="H310" s="10" t="s">
        <v>23</v>
      </c>
      <c r="I310" s="10" t="s">
        <v>127</v>
      </c>
      <c r="J310" s="10" t="s">
        <v>25</v>
      </c>
      <c r="K310" s="8" t="s">
        <v>1388</v>
      </c>
      <c r="L310" s="8" t="s">
        <v>1389</v>
      </c>
      <c r="M310" s="56">
        <v>3258501.62</v>
      </c>
      <c r="N310" s="11" t="s">
        <v>484</v>
      </c>
      <c r="P310" s="8">
        <v>30</v>
      </c>
    </row>
    <row r="311" spans="1:17" ht="57.75">
      <c r="A311" s="28" t="s">
        <v>1390</v>
      </c>
      <c r="B311" s="28" t="s">
        <v>996</v>
      </c>
      <c r="C311" s="62" t="s">
        <v>1391</v>
      </c>
      <c r="D311" s="29" t="s">
        <v>32</v>
      </c>
      <c r="E311" s="30" t="s">
        <v>33</v>
      </c>
      <c r="F311" s="30" t="s">
        <v>1392</v>
      </c>
      <c r="G311" s="67" t="s">
        <v>1393</v>
      </c>
      <c r="H311" s="30" t="s">
        <v>184</v>
      </c>
      <c r="I311" s="30" t="s">
        <v>24</v>
      </c>
      <c r="J311" s="30" t="s">
        <v>38</v>
      </c>
      <c r="K311" s="28" t="s">
        <v>1394</v>
      </c>
      <c r="L311" s="28"/>
      <c r="M311" s="35"/>
      <c r="N311" s="31"/>
      <c r="O311" s="28"/>
      <c r="P311" s="28"/>
      <c r="Q311" s="28"/>
    </row>
    <row r="312" spans="1:17" ht="57.75">
      <c r="A312" s="8" t="s">
        <v>1395</v>
      </c>
      <c r="B312" s="8" t="s">
        <v>1281</v>
      </c>
      <c r="C312" s="18">
        <v>45891</v>
      </c>
      <c r="D312" s="9" t="s">
        <v>85</v>
      </c>
      <c r="E312" s="13" t="s">
        <v>60</v>
      </c>
      <c r="F312" s="13" t="s">
        <v>1396</v>
      </c>
      <c r="G312" s="13" t="s">
        <v>1397</v>
      </c>
      <c r="H312" s="10" t="s">
        <v>48</v>
      </c>
      <c r="I312" s="10" t="s">
        <v>37</v>
      </c>
      <c r="J312" s="10" t="s">
        <v>25</v>
      </c>
      <c r="K312" s="8" t="s">
        <v>49</v>
      </c>
      <c r="L312" s="8" t="s">
        <v>1398</v>
      </c>
      <c r="M312" s="33">
        <v>3424000</v>
      </c>
      <c r="N312" s="11" t="s">
        <v>824</v>
      </c>
      <c r="P312" s="8">
        <v>20</v>
      </c>
      <c r="Q312" s="8" t="s">
        <v>1309</v>
      </c>
    </row>
    <row r="313" spans="1:17" s="28" customFormat="1">
      <c r="A313" s="28" t="s">
        <v>1399</v>
      </c>
      <c r="B313" s="28" t="s">
        <v>1281</v>
      </c>
      <c r="C313" s="62">
        <v>45891</v>
      </c>
      <c r="D313" s="29" t="s">
        <v>85</v>
      </c>
      <c r="E313" s="30" t="s">
        <v>86</v>
      </c>
      <c r="F313" s="30" t="s">
        <v>1400</v>
      </c>
      <c r="G313" s="30" t="s">
        <v>238</v>
      </c>
      <c r="H313" s="30"/>
      <c r="I313" s="30"/>
      <c r="J313" s="30" t="s">
        <v>38</v>
      </c>
      <c r="M313" s="35"/>
      <c r="N313" s="31"/>
    </row>
    <row r="314" spans="1:17">
      <c r="A314" s="8" t="s">
        <v>1401</v>
      </c>
      <c r="B314" s="8" t="s">
        <v>1281</v>
      </c>
      <c r="C314" s="18" t="s">
        <v>1402</v>
      </c>
      <c r="D314" s="18" t="s">
        <v>99</v>
      </c>
      <c r="E314" s="10" t="s">
        <v>100</v>
      </c>
      <c r="F314" s="10" t="s">
        <v>232</v>
      </c>
      <c r="G314" s="10" t="s">
        <v>1242</v>
      </c>
      <c r="H314" s="10" t="s">
        <v>110</v>
      </c>
      <c r="I314" s="10" t="s">
        <v>37</v>
      </c>
      <c r="J314" s="10" t="s">
        <v>25</v>
      </c>
      <c r="K314" s="8" t="s">
        <v>1403</v>
      </c>
      <c r="L314" s="8" t="s">
        <v>1404</v>
      </c>
      <c r="M314" s="56">
        <v>1123536</v>
      </c>
      <c r="N314" s="11" t="s">
        <v>105</v>
      </c>
      <c r="P314" s="8">
        <v>40</v>
      </c>
    </row>
    <row r="315" spans="1:17">
      <c r="A315" s="8" t="s">
        <v>1405</v>
      </c>
      <c r="B315" s="8" t="s">
        <v>1281</v>
      </c>
      <c r="C315" s="18" t="s">
        <v>1406</v>
      </c>
      <c r="D315" s="18" t="s">
        <v>99</v>
      </c>
      <c r="E315" s="10" t="s">
        <v>100</v>
      </c>
      <c r="F315" s="10" t="s">
        <v>232</v>
      </c>
      <c r="G315" s="10" t="s">
        <v>1242</v>
      </c>
      <c r="H315" s="10" t="s">
        <v>110</v>
      </c>
      <c r="I315" s="10" t="s">
        <v>37</v>
      </c>
      <c r="J315" s="10" t="s">
        <v>25</v>
      </c>
      <c r="K315" s="8" t="s">
        <v>1403</v>
      </c>
      <c r="L315" s="8" t="s">
        <v>1407</v>
      </c>
      <c r="M315" s="56">
        <v>1622184</v>
      </c>
      <c r="N315" s="11" t="s">
        <v>105</v>
      </c>
      <c r="P315" s="8">
        <v>60</v>
      </c>
    </row>
    <row r="316" spans="1:17">
      <c r="A316" s="8" t="s">
        <v>1408</v>
      </c>
      <c r="B316" s="8" t="s">
        <v>1281</v>
      </c>
      <c r="C316" s="18" t="s">
        <v>1406</v>
      </c>
      <c r="D316" s="18" t="s">
        <v>99</v>
      </c>
      <c r="E316" s="10" t="s">
        <v>100</v>
      </c>
      <c r="F316" s="10" t="s">
        <v>108</v>
      </c>
      <c r="G316" s="10" t="s">
        <v>1409</v>
      </c>
      <c r="H316" s="10" t="s">
        <v>110</v>
      </c>
      <c r="I316" s="10" t="s">
        <v>37</v>
      </c>
      <c r="J316" s="10" t="s">
        <v>25</v>
      </c>
      <c r="K316" s="8" t="s">
        <v>1410</v>
      </c>
      <c r="L316" s="8" t="s">
        <v>1411</v>
      </c>
      <c r="M316" s="56">
        <v>983094</v>
      </c>
      <c r="N316" s="11" t="s">
        <v>105</v>
      </c>
      <c r="P316" s="8">
        <v>35</v>
      </c>
    </row>
    <row r="317" spans="1:17">
      <c r="A317" s="8" t="s">
        <v>1412</v>
      </c>
      <c r="B317" s="8" t="s">
        <v>1281</v>
      </c>
      <c r="C317" s="18" t="s">
        <v>1413</v>
      </c>
      <c r="D317" s="18" t="s">
        <v>99</v>
      </c>
      <c r="E317" s="10" t="s">
        <v>100</v>
      </c>
      <c r="F317" s="10" t="s">
        <v>1414</v>
      </c>
      <c r="G317" s="10" t="s">
        <v>1415</v>
      </c>
      <c r="H317" s="10" t="s">
        <v>23</v>
      </c>
      <c r="I317" s="10" t="s">
        <v>127</v>
      </c>
      <c r="J317" s="10" t="s">
        <v>25</v>
      </c>
      <c r="K317" s="8" t="s">
        <v>1416</v>
      </c>
      <c r="L317" s="8" t="s">
        <v>1417</v>
      </c>
      <c r="M317" s="56">
        <v>42281984</v>
      </c>
      <c r="N317" s="11" t="s">
        <v>484</v>
      </c>
      <c r="P317" s="8">
        <v>240</v>
      </c>
    </row>
    <row r="318" spans="1:17" ht="72.75">
      <c r="A318" s="8" t="s">
        <v>1418</v>
      </c>
      <c r="B318" s="8" t="s">
        <v>1281</v>
      </c>
      <c r="C318" s="18">
        <v>45909</v>
      </c>
      <c r="D318" s="9" t="s">
        <v>20</v>
      </c>
      <c r="E318" s="13" t="s">
        <v>787</v>
      </c>
      <c r="F318" s="10" t="s">
        <v>1419</v>
      </c>
      <c r="G318" s="13" t="s">
        <v>1420</v>
      </c>
      <c r="H318" s="10" t="s">
        <v>48</v>
      </c>
      <c r="I318" s="10" t="s">
        <v>37</v>
      </c>
      <c r="J318" s="10" t="s">
        <v>25</v>
      </c>
      <c r="K318" s="8" t="s">
        <v>559</v>
      </c>
      <c r="L318" s="8" t="s">
        <v>1421</v>
      </c>
      <c r="M318" s="65">
        <v>51907158</v>
      </c>
    </row>
    <row r="319" spans="1:17">
      <c r="A319" s="8" t="s">
        <v>1422</v>
      </c>
      <c r="B319" s="8" t="s">
        <v>1423</v>
      </c>
      <c r="C319" s="18">
        <v>46000</v>
      </c>
      <c r="D319" s="18" t="s">
        <v>99</v>
      </c>
      <c r="E319" s="10" t="s">
        <v>100</v>
      </c>
      <c r="F319" s="10" t="s">
        <v>1424</v>
      </c>
      <c r="G319" s="10" t="s">
        <v>1425</v>
      </c>
      <c r="H319" s="10" t="s">
        <v>110</v>
      </c>
      <c r="I319" s="10" t="s">
        <v>24</v>
      </c>
      <c r="J319" s="10" t="s">
        <v>25</v>
      </c>
      <c r="K319" s="8" t="s">
        <v>1191</v>
      </c>
      <c r="L319" s="8" t="s">
        <v>1426</v>
      </c>
      <c r="M319" s="56">
        <v>8012012</v>
      </c>
      <c r="N319" s="11" t="s">
        <v>141</v>
      </c>
      <c r="P319" s="8">
        <v>50</v>
      </c>
    </row>
    <row r="320" spans="1:17">
      <c r="A320" s="8" t="s">
        <v>1427</v>
      </c>
      <c r="B320" s="8" t="s">
        <v>1281</v>
      </c>
      <c r="C320" s="18" t="s">
        <v>1428</v>
      </c>
      <c r="D320" s="18" t="s">
        <v>99</v>
      </c>
      <c r="E320" s="10" t="s">
        <v>100</v>
      </c>
      <c r="F320" s="10" t="s">
        <v>1429</v>
      </c>
      <c r="G320" s="10" t="s">
        <v>1430</v>
      </c>
      <c r="H320" s="10" t="s">
        <v>110</v>
      </c>
      <c r="I320" s="10" t="s">
        <v>24</v>
      </c>
      <c r="J320" s="10" t="s">
        <v>25</v>
      </c>
      <c r="K320" s="8" t="s">
        <v>1431</v>
      </c>
      <c r="L320" s="8" t="s">
        <v>1432</v>
      </c>
      <c r="M320" s="56">
        <v>702210</v>
      </c>
      <c r="N320" s="11" t="s">
        <v>105</v>
      </c>
      <c r="P320" s="8">
        <v>25</v>
      </c>
    </row>
    <row r="321" spans="1:16">
      <c r="A321" s="8" t="s">
        <v>1433</v>
      </c>
      <c r="B321" s="8" t="s">
        <v>1281</v>
      </c>
      <c r="C321" s="18" t="s">
        <v>1363</v>
      </c>
      <c r="D321" s="224" t="s">
        <v>268</v>
      </c>
      <c r="E321" s="10" t="s">
        <v>269</v>
      </c>
      <c r="F321" s="10" t="s">
        <v>1434</v>
      </c>
      <c r="G321" s="10"/>
      <c r="H321" s="10" t="s">
        <v>48</v>
      </c>
      <c r="I321" s="10" t="s">
        <v>37</v>
      </c>
      <c r="J321" s="10" t="s">
        <v>25</v>
      </c>
      <c r="M321" s="56">
        <v>2779910</v>
      </c>
      <c r="N321" s="50" t="s">
        <v>281</v>
      </c>
      <c r="P321" s="8">
        <v>25</v>
      </c>
    </row>
    <row r="322" spans="1:16">
      <c r="A322" s="8" t="s">
        <v>1435</v>
      </c>
      <c r="B322" s="8" t="s">
        <v>1281</v>
      </c>
      <c r="C322" s="18" t="s">
        <v>1436</v>
      </c>
      <c r="D322" s="224" t="s">
        <v>268</v>
      </c>
      <c r="E322" s="10" t="s">
        <v>269</v>
      </c>
      <c r="F322" s="10" t="s">
        <v>1437</v>
      </c>
      <c r="G322" s="10" t="s">
        <v>1438</v>
      </c>
      <c r="H322" s="10" t="s">
        <v>210</v>
      </c>
      <c r="I322" s="10" t="s">
        <v>37</v>
      </c>
      <c r="J322" s="10" t="s">
        <v>25</v>
      </c>
      <c r="M322" s="56">
        <v>6636828.7999999998</v>
      </c>
      <c r="N322" s="50" t="s">
        <v>554</v>
      </c>
      <c r="P322" s="8">
        <v>40</v>
      </c>
    </row>
    <row r="323" spans="1:16" s="213" customFormat="1">
      <c r="A323" s="213" t="s">
        <v>1439</v>
      </c>
      <c r="B323" s="213" t="s">
        <v>831</v>
      </c>
      <c r="C323" s="214">
        <v>45697</v>
      </c>
      <c r="D323" s="226" t="s">
        <v>268</v>
      </c>
      <c r="E323" s="212" t="s">
        <v>5</v>
      </c>
      <c r="F323" s="212" t="s">
        <v>1440</v>
      </c>
      <c r="G323" s="212" t="s">
        <v>1441</v>
      </c>
      <c r="H323" s="212" t="s">
        <v>72</v>
      </c>
      <c r="I323" s="212" t="s">
        <v>24</v>
      </c>
      <c r="J323" s="10" t="s">
        <v>25</v>
      </c>
      <c r="K323" s="213" t="s">
        <v>1191</v>
      </c>
      <c r="M323" s="216"/>
      <c r="N323" s="217"/>
    </row>
    <row r="324" spans="1:16" ht="32.25" customHeight="1">
      <c r="A324" s="8" t="s">
        <v>1442</v>
      </c>
      <c r="B324" s="8" t="s">
        <v>831</v>
      </c>
      <c r="C324" s="18" t="s">
        <v>1443</v>
      </c>
      <c r="D324" s="9" t="s">
        <v>32</v>
      </c>
      <c r="E324" s="10" t="s">
        <v>33</v>
      </c>
      <c r="F324" s="13" t="s">
        <v>1444</v>
      </c>
      <c r="G324" s="13" t="s">
        <v>1445</v>
      </c>
      <c r="H324" s="10" t="s">
        <v>210</v>
      </c>
      <c r="I324" s="10" t="s">
        <v>37</v>
      </c>
      <c r="J324" s="10" t="s">
        <v>133</v>
      </c>
      <c r="K324" s="8" t="s">
        <v>1191</v>
      </c>
      <c r="L324" s="8" t="s">
        <v>1446</v>
      </c>
      <c r="N324" s="99" t="s">
        <v>180</v>
      </c>
    </row>
    <row r="325" spans="1:16" ht="43.5">
      <c r="A325" s="8" t="s">
        <v>1447</v>
      </c>
      <c r="B325" s="8" t="s">
        <v>996</v>
      </c>
      <c r="C325" s="18">
        <v>45897</v>
      </c>
      <c r="D325" s="9" t="s">
        <v>32</v>
      </c>
      <c r="E325" s="10" t="s">
        <v>33</v>
      </c>
      <c r="F325" s="10" t="s">
        <v>1448</v>
      </c>
      <c r="G325" s="13" t="s">
        <v>1229</v>
      </c>
      <c r="H325" s="10" t="s">
        <v>210</v>
      </c>
      <c r="I325" s="10" t="s">
        <v>127</v>
      </c>
      <c r="J325" s="10" t="s">
        <v>25</v>
      </c>
      <c r="K325" s="8" t="s">
        <v>1191</v>
      </c>
      <c r="L325" s="99" t="s">
        <v>1449</v>
      </c>
      <c r="M325" s="56" t="s">
        <v>1450</v>
      </c>
      <c r="N325" s="99" t="s">
        <v>180</v>
      </c>
    </row>
    <row r="326" spans="1:16" s="28" customFormat="1" ht="31.5" customHeight="1">
      <c r="A326" s="28" t="s">
        <v>1451</v>
      </c>
      <c r="B326" s="28" t="s">
        <v>1281</v>
      </c>
      <c r="C326" s="62">
        <v>45895</v>
      </c>
      <c r="D326" s="29" t="s">
        <v>85</v>
      </c>
      <c r="E326" s="67" t="s">
        <v>86</v>
      </c>
      <c r="F326" s="30" t="s">
        <v>1452</v>
      </c>
      <c r="G326" s="67" t="s">
        <v>1453</v>
      </c>
      <c r="H326" s="30" t="s">
        <v>48</v>
      </c>
      <c r="I326" s="30" t="s">
        <v>24</v>
      </c>
      <c r="J326" s="30" t="s">
        <v>38</v>
      </c>
      <c r="K326" s="28" t="s">
        <v>49</v>
      </c>
      <c r="M326" s="35"/>
      <c r="N326" s="31"/>
    </row>
    <row r="327" spans="1:16" ht="72.75">
      <c r="A327" s="8" t="s">
        <v>1454</v>
      </c>
      <c r="B327" s="8" t="s">
        <v>1281</v>
      </c>
      <c r="C327" s="18">
        <v>45896</v>
      </c>
      <c r="D327" s="9" t="s">
        <v>85</v>
      </c>
      <c r="E327" s="13" t="s">
        <v>60</v>
      </c>
      <c r="F327" s="10" t="s">
        <v>1455</v>
      </c>
      <c r="G327" s="13" t="s">
        <v>1456</v>
      </c>
      <c r="H327" s="10" t="s">
        <v>48</v>
      </c>
      <c r="I327" s="10" t="s">
        <v>37</v>
      </c>
      <c r="J327" s="10" t="s">
        <v>25</v>
      </c>
      <c r="K327" s="8" t="s">
        <v>49</v>
      </c>
      <c r="L327" s="8" t="s">
        <v>1457</v>
      </c>
      <c r="M327" s="65">
        <v>1215060</v>
      </c>
      <c r="N327" s="11" t="s">
        <v>824</v>
      </c>
      <c r="P327" s="8">
        <v>55</v>
      </c>
    </row>
    <row r="328" spans="1:16">
      <c r="A328" s="8" t="s">
        <v>1458</v>
      </c>
      <c r="B328" s="8" t="s">
        <v>1281</v>
      </c>
      <c r="C328" s="18" t="s">
        <v>1428</v>
      </c>
      <c r="D328" s="18" t="s">
        <v>99</v>
      </c>
      <c r="E328" s="10" t="s">
        <v>100</v>
      </c>
      <c r="F328" s="10" t="s">
        <v>1459</v>
      </c>
      <c r="G328" s="10" t="s">
        <v>1460</v>
      </c>
      <c r="H328" s="10" t="s">
        <v>110</v>
      </c>
      <c r="I328" s="10" t="s">
        <v>24</v>
      </c>
      <c r="J328" s="10" t="s">
        <v>25</v>
      </c>
      <c r="K328" s="8" t="s">
        <v>49</v>
      </c>
      <c r="L328" s="8" t="s">
        <v>1461</v>
      </c>
      <c r="M328" s="56">
        <v>842652</v>
      </c>
      <c r="N328" s="11" t="s">
        <v>141</v>
      </c>
      <c r="P328" s="8">
        <v>30</v>
      </c>
    </row>
    <row r="329" spans="1:16">
      <c r="A329" s="8" t="s">
        <v>1462</v>
      </c>
      <c r="B329" s="8" t="s">
        <v>1281</v>
      </c>
      <c r="C329" s="18" t="s">
        <v>1406</v>
      </c>
      <c r="D329" s="18" t="s">
        <v>99</v>
      </c>
      <c r="E329" s="10" t="s">
        <v>100</v>
      </c>
      <c r="F329" s="10" t="s">
        <v>1463</v>
      </c>
      <c r="G329" s="10" t="s">
        <v>1464</v>
      </c>
      <c r="H329" s="10" t="s">
        <v>23</v>
      </c>
      <c r="I329" s="10" t="s">
        <v>24</v>
      </c>
      <c r="J329" s="10" t="s">
        <v>25</v>
      </c>
      <c r="K329" s="8" t="s">
        <v>1465</v>
      </c>
      <c r="L329" s="8" t="s">
        <v>1466</v>
      </c>
      <c r="M329" s="56">
        <v>983094</v>
      </c>
      <c r="N329" s="11" t="s">
        <v>484</v>
      </c>
      <c r="P329" s="8">
        <v>35</v>
      </c>
    </row>
    <row r="330" spans="1:16">
      <c r="A330" s="8" t="s">
        <v>1467</v>
      </c>
      <c r="B330" s="8" t="s">
        <v>1281</v>
      </c>
      <c r="D330" s="9" t="s">
        <v>20</v>
      </c>
      <c r="E330" s="10" t="s">
        <v>74</v>
      </c>
      <c r="F330" s="10"/>
      <c r="G330" s="10"/>
      <c r="H330" s="10"/>
      <c r="I330" s="10"/>
      <c r="J330" s="10" t="s">
        <v>133</v>
      </c>
      <c r="O330" s="11"/>
    </row>
    <row r="331" spans="1:16" ht="29.25">
      <c r="A331" s="8" t="s">
        <v>1468</v>
      </c>
      <c r="B331" s="8" t="s">
        <v>1281</v>
      </c>
      <c r="C331" s="18">
        <v>45895</v>
      </c>
      <c r="D331" s="9" t="s">
        <v>20</v>
      </c>
      <c r="E331" s="10" t="s">
        <v>93</v>
      </c>
      <c r="F331" s="10" t="s">
        <v>1010</v>
      </c>
      <c r="G331" s="13" t="s">
        <v>1469</v>
      </c>
      <c r="H331" s="10" t="s">
        <v>48</v>
      </c>
      <c r="I331" s="10" t="s">
        <v>127</v>
      </c>
      <c r="J331" s="10" t="s">
        <v>25</v>
      </c>
      <c r="K331" s="8" t="s">
        <v>63</v>
      </c>
      <c r="L331" s="8" t="s">
        <v>1470</v>
      </c>
      <c r="M331" s="65">
        <v>1123536</v>
      </c>
    </row>
    <row r="332" spans="1:16">
      <c r="A332" s="8" t="s">
        <v>1471</v>
      </c>
      <c r="B332" s="8" t="s">
        <v>1281</v>
      </c>
      <c r="C332" s="18" t="s">
        <v>1406</v>
      </c>
      <c r="D332" s="18" t="s">
        <v>99</v>
      </c>
      <c r="E332" s="10" t="s">
        <v>100</v>
      </c>
      <c r="F332" s="10" t="s">
        <v>232</v>
      </c>
      <c r="G332" s="10" t="s">
        <v>1472</v>
      </c>
      <c r="H332" s="10" t="s">
        <v>239</v>
      </c>
      <c r="I332" s="10" t="s">
        <v>127</v>
      </c>
      <c r="J332" s="10" t="s">
        <v>25</v>
      </c>
      <c r="K332" s="8" t="s">
        <v>1473</v>
      </c>
      <c r="L332" s="8" t="s">
        <v>1474</v>
      </c>
      <c r="M332" s="56">
        <v>946274</v>
      </c>
      <c r="N332" s="11" t="s">
        <v>105</v>
      </c>
      <c r="P332" s="8">
        <v>35</v>
      </c>
    </row>
    <row r="333" spans="1:16">
      <c r="A333" s="8" t="s">
        <v>1475</v>
      </c>
      <c r="B333" s="8" t="s">
        <v>1423</v>
      </c>
      <c r="C333" s="18">
        <v>45725</v>
      </c>
      <c r="D333" s="18" t="s">
        <v>99</v>
      </c>
      <c r="E333" s="10" t="s">
        <v>100</v>
      </c>
      <c r="F333" s="10" t="s">
        <v>1476</v>
      </c>
      <c r="G333" s="10" t="s">
        <v>290</v>
      </c>
      <c r="H333" s="10" t="s">
        <v>110</v>
      </c>
      <c r="I333" s="10" t="s">
        <v>37</v>
      </c>
      <c r="J333" s="10" t="s">
        <v>25</v>
      </c>
      <c r="K333" s="8" t="s">
        <v>329</v>
      </c>
      <c r="L333" s="8" t="s">
        <v>1477</v>
      </c>
      <c r="M333" s="56">
        <v>1216638</v>
      </c>
      <c r="N333" s="11" t="s">
        <v>105</v>
      </c>
      <c r="P333" s="8">
        <v>45</v>
      </c>
    </row>
    <row r="334" spans="1:16">
      <c r="A334" s="8" t="s">
        <v>1478</v>
      </c>
      <c r="B334" s="8" t="s">
        <v>1281</v>
      </c>
      <c r="C334" s="18" t="s">
        <v>1479</v>
      </c>
      <c r="D334" s="18" t="s">
        <v>99</v>
      </c>
      <c r="E334" s="10" t="s">
        <v>100</v>
      </c>
      <c r="F334" s="10" t="s">
        <v>1480</v>
      </c>
      <c r="G334" s="10" t="s">
        <v>836</v>
      </c>
      <c r="H334" s="10" t="s">
        <v>157</v>
      </c>
      <c r="I334" s="10" t="s">
        <v>24</v>
      </c>
      <c r="J334" s="10" t="s">
        <v>25</v>
      </c>
      <c r="K334" s="8" t="s">
        <v>1481</v>
      </c>
      <c r="L334" s="8" t="s">
        <v>1482</v>
      </c>
      <c r="M334" s="56">
        <v>35784316.799999997</v>
      </c>
      <c r="N334" s="11" t="s">
        <v>141</v>
      </c>
      <c r="P334" s="8">
        <v>200</v>
      </c>
    </row>
    <row r="335" spans="1:16">
      <c r="A335" s="8" t="s">
        <v>1483</v>
      </c>
      <c r="B335" s="8" t="s">
        <v>1281</v>
      </c>
      <c r="C335" s="18" t="s">
        <v>1237</v>
      </c>
      <c r="D335" s="224" t="s">
        <v>268</v>
      </c>
      <c r="E335" s="10" t="s">
        <v>269</v>
      </c>
      <c r="F335" s="10" t="s">
        <v>1484</v>
      </c>
      <c r="G335" s="10" t="s">
        <v>1485</v>
      </c>
      <c r="H335" s="10" t="s">
        <v>210</v>
      </c>
      <c r="I335" s="10" t="s">
        <v>24</v>
      </c>
      <c r="J335" s="10" t="s">
        <v>25</v>
      </c>
      <c r="K335" s="8" t="s">
        <v>347</v>
      </c>
      <c r="M335" s="56">
        <v>4060509.6</v>
      </c>
      <c r="N335" s="11" t="s">
        <v>273</v>
      </c>
      <c r="P335" s="8">
        <v>90</v>
      </c>
    </row>
    <row r="336" spans="1:16" ht="43.5">
      <c r="A336" s="8" t="s">
        <v>1486</v>
      </c>
      <c r="B336" s="8" t="s">
        <v>1281</v>
      </c>
      <c r="C336" s="18" t="s">
        <v>1487</v>
      </c>
      <c r="D336" s="224" t="s">
        <v>268</v>
      </c>
      <c r="E336" s="10" t="s">
        <v>269</v>
      </c>
      <c r="F336" s="13" t="s">
        <v>1488</v>
      </c>
      <c r="G336" s="10" t="s">
        <v>1489</v>
      </c>
      <c r="H336" s="10" t="s">
        <v>23</v>
      </c>
      <c r="I336" s="10" t="s">
        <v>24</v>
      </c>
      <c r="J336" s="10" t="s">
        <v>25</v>
      </c>
      <c r="K336" s="8" t="s">
        <v>1490</v>
      </c>
      <c r="M336" s="56">
        <v>7868317</v>
      </c>
      <c r="N336" s="50" t="s">
        <v>273</v>
      </c>
      <c r="P336" s="8">
        <v>80</v>
      </c>
    </row>
    <row r="337" spans="1:16" ht="43.5">
      <c r="A337" s="8" t="s">
        <v>1491</v>
      </c>
      <c r="B337" s="8" t="s">
        <v>1281</v>
      </c>
      <c r="C337" s="18" t="s">
        <v>1487</v>
      </c>
      <c r="D337" s="224" t="s">
        <v>268</v>
      </c>
      <c r="E337" s="10" t="s">
        <v>269</v>
      </c>
      <c r="F337" s="13" t="s">
        <v>1488</v>
      </c>
      <c r="G337" s="10" t="s">
        <v>1489</v>
      </c>
      <c r="H337" s="10" t="s">
        <v>23</v>
      </c>
      <c r="I337" s="10" t="s">
        <v>24</v>
      </c>
      <c r="J337" s="10" t="s">
        <v>25</v>
      </c>
      <c r="K337" s="8" t="s">
        <v>1492</v>
      </c>
      <c r="M337" s="56">
        <v>6691341.7999999998</v>
      </c>
      <c r="N337" s="50" t="s">
        <v>554</v>
      </c>
      <c r="P337" s="8">
        <v>26</v>
      </c>
    </row>
    <row r="338" spans="1:16" ht="43.5">
      <c r="A338" s="8" t="s">
        <v>1493</v>
      </c>
      <c r="B338" s="8" t="s">
        <v>1281</v>
      </c>
      <c r="C338" s="18" t="s">
        <v>1494</v>
      </c>
      <c r="D338" s="224" t="s">
        <v>268</v>
      </c>
      <c r="E338" s="10" t="s">
        <v>269</v>
      </c>
      <c r="F338" s="13" t="s">
        <v>1488</v>
      </c>
      <c r="G338" s="10" t="s">
        <v>1489</v>
      </c>
      <c r="H338" s="10" t="s">
        <v>23</v>
      </c>
      <c r="I338" s="10" t="s">
        <v>24</v>
      </c>
      <c r="J338" s="10" t="s">
        <v>25</v>
      </c>
      <c r="K338" s="8" t="s">
        <v>1495</v>
      </c>
      <c r="M338" s="56" t="s">
        <v>1496</v>
      </c>
      <c r="N338" s="50" t="s">
        <v>554</v>
      </c>
      <c r="P338" s="8">
        <v>26</v>
      </c>
    </row>
    <row r="339" spans="1:16" ht="43.5">
      <c r="A339" s="8" t="s">
        <v>1497</v>
      </c>
      <c r="B339" s="8" t="s">
        <v>1281</v>
      </c>
      <c r="C339" s="18" t="s">
        <v>1494</v>
      </c>
      <c r="D339" s="224" t="s">
        <v>268</v>
      </c>
      <c r="E339" s="10" t="s">
        <v>269</v>
      </c>
      <c r="F339" s="13" t="s">
        <v>1488</v>
      </c>
      <c r="G339" s="10" t="s">
        <v>1489</v>
      </c>
      <c r="H339" s="10" t="s">
        <v>23</v>
      </c>
      <c r="I339" s="10" t="s">
        <v>24</v>
      </c>
      <c r="J339" s="10" t="s">
        <v>25</v>
      </c>
      <c r="K339" s="8" t="s">
        <v>1498</v>
      </c>
      <c r="M339" s="56">
        <v>6351543.4000000004</v>
      </c>
      <c r="N339" s="50" t="s">
        <v>554</v>
      </c>
      <c r="O339" s="11"/>
      <c r="P339" s="8">
        <v>26</v>
      </c>
    </row>
    <row r="340" spans="1:16" ht="43.5">
      <c r="A340" s="8" t="s">
        <v>1499</v>
      </c>
      <c r="B340" s="8" t="s">
        <v>1281</v>
      </c>
      <c r="C340" s="18" t="s">
        <v>1237</v>
      </c>
      <c r="D340" s="224" t="s">
        <v>268</v>
      </c>
      <c r="E340" s="10" t="s">
        <v>269</v>
      </c>
      <c r="F340" s="13" t="s">
        <v>1488</v>
      </c>
      <c r="G340" s="10" t="s">
        <v>1489</v>
      </c>
      <c r="H340" s="10" t="s">
        <v>23</v>
      </c>
      <c r="I340" s="10" t="s">
        <v>24</v>
      </c>
      <c r="J340" s="10" t="s">
        <v>25</v>
      </c>
      <c r="K340" s="8" t="s">
        <v>1500</v>
      </c>
      <c r="M340" s="56">
        <v>7431056.2000000002</v>
      </c>
      <c r="N340" s="50" t="s">
        <v>554</v>
      </c>
      <c r="P340" s="8">
        <v>26</v>
      </c>
    </row>
    <row r="341" spans="1:16" ht="43.5">
      <c r="A341" s="8" t="s">
        <v>1501</v>
      </c>
      <c r="B341" s="8" t="s">
        <v>1281</v>
      </c>
      <c r="C341" s="18" t="s">
        <v>1237</v>
      </c>
      <c r="D341" s="224" t="s">
        <v>268</v>
      </c>
      <c r="E341" s="10" t="s">
        <v>269</v>
      </c>
      <c r="F341" s="13" t="s">
        <v>1488</v>
      </c>
      <c r="G341" s="10" t="s">
        <v>1489</v>
      </c>
      <c r="H341" s="10" t="s">
        <v>23</v>
      </c>
      <c r="I341" s="10" t="s">
        <v>24</v>
      </c>
      <c r="J341" s="10" t="s">
        <v>25</v>
      </c>
      <c r="K341" s="8" t="s">
        <v>1502</v>
      </c>
      <c r="M341" s="56">
        <v>6351543.4000000004</v>
      </c>
      <c r="N341" s="50" t="s">
        <v>554</v>
      </c>
      <c r="P341" s="8">
        <v>26</v>
      </c>
    </row>
    <row r="342" spans="1:16">
      <c r="A342" s="8" t="s">
        <v>1503</v>
      </c>
      <c r="B342" s="8" t="s">
        <v>1281</v>
      </c>
      <c r="C342" s="18" t="s">
        <v>1406</v>
      </c>
      <c r="D342" s="18" t="s">
        <v>99</v>
      </c>
      <c r="E342" s="10" t="s">
        <v>100</v>
      </c>
      <c r="F342" s="10" t="s">
        <v>1129</v>
      </c>
      <c r="G342" s="10" t="s">
        <v>1504</v>
      </c>
      <c r="H342" s="10" t="s">
        <v>36</v>
      </c>
      <c r="I342" s="10" t="s">
        <v>851</v>
      </c>
      <c r="J342" s="10" t="s">
        <v>133</v>
      </c>
      <c r="K342" s="8" t="s">
        <v>1505</v>
      </c>
      <c r="L342" s="8" t="s">
        <v>1506</v>
      </c>
      <c r="N342" s="11" t="s">
        <v>331</v>
      </c>
      <c r="P342" s="8">
        <v>130</v>
      </c>
    </row>
    <row r="343" spans="1:16" ht="29.25">
      <c r="A343" s="8" t="s">
        <v>1507</v>
      </c>
      <c r="B343" s="8" t="s">
        <v>1281</v>
      </c>
      <c r="C343" s="18" t="s">
        <v>1479</v>
      </c>
      <c r="D343" s="18" t="s">
        <v>99</v>
      </c>
      <c r="E343" s="10" t="s">
        <v>100</v>
      </c>
      <c r="F343" s="10" t="s">
        <v>420</v>
      </c>
      <c r="G343" s="13" t="s">
        <v>1508</v>
      </c>
      <c r="H343" s="10" t="s">
        <v>140</v>
      </c>
      <c r="I343" s="10" t="s">
        <v>37</v>
      </c>
      <c r="J343" s="10" t="s">
        <v>25</v>
      </c>
      <c r="K343" s="8" t="s">
        <v>1509</v>
      </c>
      <c r="L343" s="8" t="s">
        <v>1510</v>
      </c>
      <c r="M343" s="56">
        <v>1354976</v>
      </c>
      <c r="N343" s="11" t="s">
        <v>1511</v>
      </c>
      <c r="O343" s="11"/>
      <c r="P343" s="8">
        <v>40</v>
      </c>
    </row>
    <row r="344" spans="1:16">
      <c r="A344" s="8" t="s">
        <v>1512</v>
      </c>
      <c r="B344" s="8" t="s">
        <v>1281</v>
      </c>
      <c r="C344" s="18" t="s">
        <v>1479</v>
      </c>
      <c r="D344" s="18" t="s">
        <v>99</v>
      </c>
      <c r="E344" s="10" t="s">
        <v>100</v>
      </c>
      <c r="F344" s="10" t="s">
        <v>420</v>
      </c>
      <c r="G344" s="10" t="s">
        <v>1513</v>
      </c>
      <c r="H344" s="10" t="s">
        <v>140</v>
      </c>
      <c r="I344" s="10" t="s">
        <v>24</v>
      </c>
      <c r="J344" s="10" t="s">
        <v>133</v>
      </c>
      <c r="K344" s="66" t="s">
        <v>1514</v>
      </c>
      <c r="L344" s="8" t="s">
        <v>1515</v>
      </c>
      <c r="M344" s="56">
        <v>1354976</v>
      </c>
      <c r="N344" s="11" t="s">
        <v>331</v>
      </c>
      <c r="P344" s="8">
        <v>40</v>
      </c>
    </row>
    <row r="345" spans="1:16">
      <c r="A345" s="8" t="s">
        <v>1516</v>
      </c>
      <c r="B345" s="8" t="s">
        <v>1281</v>
      </c>
      <c r="C345" s="18">
        <v>45895</v>
      </c>
      <c r="D345" s="18" t="s">
        <v>20</v>
      </c>
      <c r="E345" s="10" t="s">
        <v>93</v>
      </c>
      <c r="F345" s="10" t="s">
        <v>1517</v>
      </c>
      <c r="G345" s="53" t="s">
        <v>1518</v>
      </c>
      <c r="H345" s="10" t="s">
        <v>72</v>
      </c>
      <c r="I345" s="10" t="s">
        <v>24</v>
      </c>
      <c r="J345" s="10" t="s">
        <v>133</v>
      </c>
      <c r="K345" s="8" t="s">
        <v>49</v>
      </c>
    </row>
    <row r="346" spans="1:16" ht="72.75">
      <c r="A346" s="8" t="s">
        <v>1519</v>
      </c>
      <c r="B346" s="8" t="s">
        <v>1281</v>
      </c>
      <c r="C346" s="18">
        <v>45896</v>
      </c>
      <c r="D346" s="18" t="s">
        <v>85</v>
      </c>
      <c r="E346" s="13" t="s">
        <v>86</v>
      </c>
      <c r="F346" s="13" t="s">
        <v>1520</v>
      </c>
      <c r="G346" s="13" t="s">
        <v>1521</v>
      </c>
      <c r="H346" s="10" t="s">
        <v>48</v>
      </c>
      <c r="I346" s="10" t="s">
        <v>24</v>
      </c>
      <c r="J346" s="10" t="s">
        <v>25</v>
      </c>
      <c r="K346" s="8" t="s">
        <v>49</v>
      </c>
      <c r="L346" s="8" t="s">
        <v>1522</v>
      </c>
      <c r="M346" s="65">
        <v>2472200</v>
      </c>
      <c r="N346" s="11" t="s">
        <v>1323</v>
      </c>
      <c r="P346" s="8">
        <v>30</v>
      </c>
    </row>
    <row r="347" spans="1:16" s="28" customFormat="1">
      <c r="A347" s="28" t="s">
        <v>1523</v>
      </c>
      <c r="B347" s="28" t="s">
        <v>38</v>
      </c>
      <c r="C347" s="62" t="s">
        <v>1524</v>
      </c>
      <c r="D347" s="225" t="s">
        <v>268</v>
      </c>
      <c r="E347" s="30" t="s">
        <v>269</v>
      </c>
      <c r="F347" s="30" t="s">
        <v>1525</v>
      </c>
      <c r="G347" s="30"/>
      <c r="H347" s="30"/>
      <c r="I347" s="30"/>
      <c r="J347" s="30" t="s">
        <v>38</v>
      </c>
      <c r="M347" s="35"/>
      <c r="N347" s="31"/>
    </row>
    <row r="348" spans="1:16">
      <c r="A348" s="8" t="s">
        <v>1526</v>
      </c>
      <c r="B348" s="8" t="s">
        <v>1281</v>
      </c>
      <c r="C348" s="18" t="s">
        <v>1336</v>
      </c>
      <c r="D348" s="18" t="s">
        <v>99</v>
      </c>
      <c r="E348" s="10" t="s">
        <v>100</v>
      </c>
      <c r="F348" s="10" t="s">
        <v>835</v>
      </c>
      <c r="G348" s="10" t="s">
        <v>836</v>
      </c>
      <c r="H348" s="10" t="s">
        <v>48</v>
      </c>
      <c r="I348" s="10" t="s">
        <v>127</v>
      </c>
      <c r="J348" s="10" t="s">
        <v>25</v>
      </c>
      <c r="K348" s="8" t="s">
        <v>1527</v>
      </c>
      <c r="L348" s="8" t="s">
        <v>1528</v>
      </c>
      <c r="M348" s="56">
        <v>36457724.799999997</v>
      </c>
      <c r="N348" s="11" t="s">
        <v>141</v>
      </c>
      <c r="P348" s="8">
        <v>200</v>
      </c>
    </row>
    <row r="349" spans="1:16" ht="43.5">
      <c r="A349" s="8" t="s">
        <v>1529</v>
      </c>
      <c r="B349" s="8" t="s">
        <v>1281</v>
      </c>
      <c r="C349" s="18">
        <v>45905</v>
      </c>
      <c r="D349" s="9" t="s">
        <v>20</v>
      </c>
      <c r="E349" s="10" t="s">
        <v>21</v>
      </c>
      <c r="F349" s="13" t="s">
        <v>816</v>
      </c>
      <c r="G349" s="13" t="s">
        <v>1530</v>
      </c>
      <c r="H349" s="10" t="s">
        <v>48</v>
      </c>
      <c r="I349" s="10" t="s">
        <v>42</v>
      </c>
      <c r="J349" s="10" t="s">
        <v>25</v>
      </c>
      <c r="K349" s="8" t="s">
        <v>63</v>
      </c>
      <c r="L349" s="8" t="s">
        <v>1531</v>
      </c>
      <c r="M349" s="65">
        <v>1263978</v>
      </c>
    </row>
    <row r="350" spans="1:16" ht="57.75">
      <c r="A350" s="8" t="s">
        <v>1532</v>
      </c>
      <c r="B350" s="8" t="s">
        <v>996</v>
      </c>
      <c r="C350" s="18">
        <v>45905</v>
      </c>
      <c r="D350" s="9" t="s">
        <v>20</v>
      </c>
      <c r="E350" s="10" t="s">
        <v>21</v>
      </c>
      <c r="F350" s="13" t="s">
        <v>1533</v>
      </c>
      <c r="G350" s="13" t="s">
        <v>1534</v>
      </c>
      <c r="H350" s="10" t="s">
        <v>48</v>
      </c>
      <c r="I350" s="10" t="s">
        <v>324</v>
      </c>
      <c r="J350" s="10" t="s">
        <v>25</v>
      </c>
      <c r="K350" s="8" t="s">
        <v>63</v>
      </c>
      <c r="L350" s="8" t="s">
        <v>1535</v>
      </c>
      <c r="M350" s="65">
        <v>1822590</v>
      </c>
    </row>
    <row r="351" spans="1:16" ht="43.5">
      <c r="A351" s="8" t="s">
        <v>1536</v>
      </c>
      <c r="B351" s="8" t="s">
        <v>1423</v>
      </c>
      <c r="C351" s="18">
        <v>45926</v>
      </c>
      <c r="D351" s="9" t="s">
        <v>20</v>
      </c>
      <c r="E351" s="10" t="s">
        <v>21</v>
      </c>
      <c r="F351" s="10" t="s">
        <v>1537</v>
      </c>
      <c r="G351" s="13" t="s">
        <v>1538</v>
      </c>
      <c r="H351" s="10" t="s">
        <v>48</v>
      </c>
      <c r="I351" s="10" t="s">
        <v>590</v>
      </c>
      <c r="J351" s="10" t="s">
        <v>25</v>
      </c>
      <c r="K351" s="8" t="s">
        <v>49</v>
      </c>
      <c r="L351" s="8" t="s">
        <v>1539</v>
      </c>
      <c r="M351" s="65">
        <v>5596640</v>
      </c>
    </row>
    <row r="352" spans="1:16">
      <c r="A352" s="8" t="s">
        <v>1540</v>
      </c>
      <c r="B352" s="8" t="s">
        <v>831</v>
      </c>
      <c r="C352" s="18" t="s">
        <v>1541</v>
      </c>
      <c r="D352" s="18" t="s">
        <v>99</v>
      </c>
      <c r="E352" s="10" t="s">
        <v>100</v>
      </c>
      <c r="F352" s="10" t="s">
        <v>1542</v>
      </c>
      <c r="G352" s="10" t="s">
        <v>1543</v>
      </c>
      <c r="H352" s="10" t="s">
        <v>140</v>
      </c>
      <c r="I352" s="10" t="s">
        <v>127</v>
      </c>
      <c r="J352" s="10" t="s">
        <v>25</v>
      </c>
      <c r="K352" s="8" t="s">
        <v>1544</v>
      </c>
      <c r="L352" s="8" t="s">
        <v>1545</v>
      </c>
      <c r="N352" s="11" t="s">
        <v>484</v>
      </c>
      <c r="P352" s="8">
        <v>120</v>
      </c>
    </row>
    <row r="353" spans="1:17" s="28" customFormat="1" ht="29.25">
      <c r="A353" s="28" t="s">
        <v>1546</v>
      </c>
      <c r="B353" s="28" t="s">
        <v>38</v>
      </c>
      <c r="C353" s="62" t="s">
        <v>1547</v>
      </c>
      <c r="D353" s="225" t="s">
        <v>268</v>
      </c>
      <c r="E353" s="30" t="s">
        <v>269</v>
      </c>
      <c r="F353" s="67" t="s">
        <v>1548</v>
      </c>
      <c r="G353" s="30" t="s">
        <v>1549</v>
      </c>
      <c r="H353" s="30"/>
      <c r="I353" s="30"/>
      <c r="J353" s="30" t="s">
        <v>38</v>
      </c>
      <c r="M353" s="37">
        <v>3000000</v>
      </c>
      <c r="N353" s="237" t="s">
        <v>281</v>
      </c>
      <c r="P353" s="28">
        <v>0</v>
      </c>
    </row>
    <row r="354" spans="1:17" ht="29.25">
      <c r="A354" s="8" t="s">
        <v>1550</v>
      </c>
      <c r="B354" s="8" t="s">
        <v>996</v>
      </c>
      <c r="C354" s="18" t="s">
        <v>1336</v>
      </c>
      <c r="D354" s="18" t="s">
        <v>99</v>
      </c>
      <c r="E354" s="10" t="s">
        <v>100</v>
      </c>
      <c r="F354" s="10" t="s">
        <v>1099</v>
      </c>
      <c r="G354" s="13" t="s">
        <v>1551</v>
      </c>
      <c r="H354" s="10" t="s">
        <v>184</v>
      </c>
      <c r="I354" s="10" t="s">
        <v>24</v>
      </c>
      <c r="J354" s="10" t="s">
        <v>25</v>
      </c>
      <c r="K354" s="8" t="s">
        <v>1527</v>
      </c>
      <c r="L354" s="8" t="s">
        <v>1552</v>
      </c>
      <c r="N354" s="11" t="s">
        <v>331</v>
      </c>
      <c r="P354" s="8" t="s">
        <v>235</v>
      </c>
    </row>
    <row r="355" spans="1:17" ht="29.25">
      <c r="A355" s="8" t="s">
        <v>1553</v>
      </c>
      <c r="B355" s="8" t="s">
        <v>996</v>
      </c>
      <c r="C355" s="18" t="s">
        <v>1479</v>
      </c>
      <c r="D355" s="18" t="s">
        <v>99</v>
      </c>
      <c r="E355" s="10" t="s">
        <v>100</v>
      </c>
      <c r="F355" s="10" t="s">
        <v>1099</v>
      </c>
      <c r="G355" s="13" t="s">
        <v>1551</v>
      </c>
      <c r="H355" s="10" t="s">
        <v>184</v>
      </c>
      <c r="I355" s="10" t="s">
        <v>851</v>
      </c>
      <c r="J355" s="10" t="s">
        <v>25</v>
      </c>
      <c r="K355" s="8" t="s">
        <v>1554</v>
      </c>
      <c r="L355" s="8" t="s">
        <v>1555</v>
      </c>
      <c r="M355" s="56">
        <v>1949940</v>
      </c>
      <c r="N355" s="11" t="s">
        <v>331</v>
      </c>
      <c r="O355" s="11"/>
      <c r="P355" s="8">
        <v>15</v>
      </c>
    </row>
    <row r="356" spans="1:17">
      <c r="A356" s="8" t="s">
        <v>1556</v>
      </c>
      <c r="B356" s="8" t="s">
        <v>831</v>
      </c>
      <c r="C356" s="18">
        <v>45939</v>
      </c>
      <c r="D356" s="18" t="s">
        <v>99</v>
      </c>
      <c r="E356" s="10" t="s">
        <v>100</v>
      </c>
      <c r="F356" s="10" t="s">
        <v>1557</v>
      </c>
      <c r="G356" s="13" t="s">
        <v>1558</v>
      </c>
      <c r="H356" s="10" t="s">
        <v>110</v>
      </c>
      <c r="I356" s="10" t="s">
        <v>37</v>
      </c>
      <c r="J356" s="10" t="s">
        <v>25</v>
      </c>
      <c r="K356" s="8" t="s">
        <v>695</v>
      </c>
      <c r="L356" s="8" t="s">
        <v>1559</v>
      </c>
      <c r="M356" s="56">
        <v>675910</v>
      </c>
      <c r="N356" s="11" t="s">
        <v>105</v>
      </c>
    </row>
    <row r="357" spans="1:17">
      <c r="A357" s="8" t="s">
        <v>1560</v>
      </c>
      <c r="B357" s="8" t="s">
        <v>831</v>
      </c>
      <c r="C357" s="18">
        <v>45939</v>
      </c>
      <c r="D357" s="18" t="s">
        <v>99</v>
      </c>
      <c r="E357" s="10" t="s">
        <v>100</v>
      </c>
      <c r="F357" s="10" t="s">
        <v>232</v>
      </c>
      <c r="G357" s="10" t="s">
        <v>1558</v>
      </c>
      <c r="H357" s="10" t="s">
        <v>110</v>
      </c>
      <c r="I357" s="10" t="s">
        <v>37</v>
      </c>
      <c r="J357" s="10" t="s">
        <v>25</v>
      </c>
      <c r="K357" s="8" t="s">
        <v>695</v>
      </c>
      <c r="L357" s="8" t="s">
        <v>1561</v>
      </c>
      <c r="M357" s="56">
        <v>675910</v>
      </c>
      <c r="N357" s="11" t="s">
        <v>105</v>
      </c>
      <c r="P357" s="8">
        <v>25</v>
      </c>
    </row>
    <row r="358" spans="1:17">
      <c r="A358" s="8" t="s">
        <v>1562</v>
      </c>
      <c r="B358" s="8" t="s">
        <v>831</v>
      </c>
      <c r="C358" s="18">
        <v>45970</v>
      </c>
      <c r="D358" s="18" t="s">
        <v>99</v>
      </c>
      <c r="E358" s="10" t="s">
        <v>100</v>
      </c>
      <c r="F358" s="10" t="s">
        <v>232</v>
      </c>
      <c r="G358" s="10" t="s">
        <v>689</v>
      </c>
      <c r="H358" s="10" t="s">
        <v>110</v>
      </c>
      <c r="I358" s="10" t="s">
        <v>37</v>
      </c>
      <c r="J358" s="10" t="s">
        <v>25</v>
      </c>
      <c r="K358" s="8" t="s">
        <v>695</v>
      </c>
      <c r="L358" s="8" t="s">
        <v>1563</v>
      </c>
      <c r="M358" s="56">
        <v>946274</v>
      </c>
      <c r="N358" s="11" t="s">
        <v>105</v>
      </c>
      <c r="P358" s="8">
        <v>35</v>
      </c>
    </row>
    <row r="359" spans="1:17">
      <c r="A359" s="8" t="s">
        <v>1564</v>
      </c>
      <c r="B359" s="8" t="s">
        <v>831</v>
      </c>
      <c r="C359" s="18">
        <v>46000</v>
      </c>
      <c r="D359" s="18" t="s">
        <v>99</v>
      </c>
      <c r="E359" s="10" t="s">
        <v>100</v>
      </c>
      <c r="F359" s="10" t="s">
        <v>232</v>
      </c>
      <c r="G359" s="10" t="s">
        <v>689</v>
      </c>
      <c r="H359" s="10" t="s">
        <v>110</v>
      </c>
      <c r="I359" s="10" t="s">
        <v>37</v>
      </c>
      <c r="J359" s="10" t="s">
        <v>25</v>
      </c>
      <c r="K359" s="8" t="s">
        <v>695</v>
      </c>
      <c r="L359" s="8" t="s">
        <v>1565</v>
      </c>
      <c r="M359" s="56">
        <v>702210</v>
      </c>
      <c r="N359" s="11" t="s">
        <v>105</v>
      </c>
      <c r="P359" s="8">
        <v>25</v>
      </c>
    </row>
    <row r="360" spans="1:17">
      <c r="A360" s="8" t="s">
        <v>1566</v>
      </c>
      <c r="B360" s="8" t="s">
        <v>831</v>
      </c>
      <c r="C360" s="18" t="s">
        <v>1567</v>
      </c>
      <c r="D360" s="18" t="s">
        <v>99</v>
      </c>
      <c r="E360" s="10" t="s">
        <v>100</v>
      </c>
      <c r="F360" s="10" t="s">
        <v>1568</v>
      </c>
      <c r="G360" s="10" t="s">
        <v>300</v>
      </c>
      <c r="H360" s="10" t="s">
        <v>110</v>
      </c>
      <c r="I360" s="10" t="s">
        <v>37</v>
      </c>
      <c r="J360" s="10" t="s">
        <v>25</v>
      </c>
      <c r="K360" s="8" t="s">
        <v>1569</v>
      </c>
      <c r="L360" s="8" t="s">
        <v>1570</v>
      </c>
      <c r="M360" s="56">
        <v>1404420</v>
      </c>
      <c r="N360" s="11" t="s">
        <v>1340</v>
      </c>
      <c r="P360" s="8">
        <v>50</v>
      </c>
    </row>
    <row r="361" spans="1:17">
      <c r="A361" s="8" t="s">
        <v>1571</v>
      </c>
      <c r="B361" s="8" t="s">
        <v>831</v>
      </c>
      <c r="C361" s="18">
        <v>45786</v>
      </c>
      <c r="D361" s="18" t="s">
        <v>99</v>
      </c>
      <c r="E361" s="10" t="s">
        <v>100</v>
      </c>
      <c r="F361" s="10" t="s">
        <v>232</v>
      </c>
      <c r="G361" s="10" t="s">
        <v>689</v>
      </c>
      <c r="H361" s="10" t="s">
        <v>110</v>
      </c>
      <c r="I361" s="10" t="s">
        <v>37</v>
      </c>
      <c r="J361" s="10" t="s">
        <v>25</v>
      </c>
      <c r="K361" s="8" t="s">
        <v>1572</v>
      </c>
      <c r="L361" s="8" t="s">
        <v>1573</v>
      </c>
      <c r="M361" s="56">
        <v>1081456</v>
      </c>
      <c r="N361" s="11" t="s">
        <v>1340</v>
      </c>
      <c r="P361" s="8">
        <v>40</v>
      </c>
    </row>
    <row r="362" spans="1:17">
      <c r="A362" s="8" t="s">
        <v>1574</v>
      </c>
      <c r="B362" s="8" t="s">
        <v>831</v>
      </c>
      <c r="C362" s="18" t="s">
        <v>1575</v>
      </c>
      <c r="D362" s="18" t="s">
        <v>99</v>
      </c>
      <c r="E362" s="10" t="s">
        <v>100</v>
      </c>
      <c r="F362" s="10" t="s">
        <v>1557</v>
      </c>
      <c r="G362" s="10" t="s">
        <v>689</v>
      </c>
      <c r="H362" s="10" t="s">
        <v>110</v>
      </c>
      <c r="I362" s="10" t="s">
        <v>37</v>
      </c>
      <c r="J362" s="10" t="s">
        <v>133</v>
      </c>
      <c r="K362" s="8" t="s">
        <v>695</v>
      </c>
      <c r="L362" s="8" t="s">
        <v>1576</v>
      </c>
      <c r="M362" s="56">
        <v>1123536</v>
      </c>
      <c r="N362" s="11" t="s">
        <v>1340</v>
      </c>
      <c r="P362" s="8">
        <v>40</v>
      </c>
    </row>
    <row r="363" spans="1:17" ht="43.5">
      <c r="A363" s="8" t="s">
        <v>1577</v>
      </c>
      <c r="B363" s="8" t="s">
        <v>996</v>
      </c>
      <c r="C363" s="18" t="s">
        <v>1479</v>
      </c>
      <c r="D363" s="18" t="s">
        <v>99</v>
      </c>
      <c r="E363" s="10" t="s">
        <v>100</v>
      </c>
      <c r="F363" s="10" t="s">
        <v>1578</v>
      </c>
      <c r="G363" s="13" t="s">
        <v>1579</v>
      </c>
      <c r="H363" s="10" t="s">
        <v>239</v>
      </c>
      <c r="I363" s="10" t="s">
        <v>37</v>
      </c>
      <c r="J363" s="10" t="s">
        <v>25</v>
      </c>
      <c r="K363" s="8" t="s">
        <v>1181</v>
      </c>
      <c r="L363" s="8" t="s">
        <v>1580</v>
      </c>
      <c r="M363" s="56">
        <v>44184000</v>
      </c>
      <c r="N363" s="126" t="s">
        <v>1581</v>
      </c>
      <c r="P363" s="8">
        <v>1000</v>
      </c>
    </row>
    <row r="364" spans="1:17" ht="21" customHeight="1">
      <c r="A364" s="8" t="s">
        <v>1582</v>
      </c>
      <c r="B364" s="8" t="s">
        <v>831</v>
      </c>
      <c r="C364" s="18">
        <v>45666</v>
      </c>
      <c r="D364" s="18" t="s">
        <v>99</v>
      </c>
      <c r="E364" s="10" t="s">
        <v>100</v>
      </c>
      <c r="F364" s="10" t="s">
        <v>232</v>
      </c>
      <c r="G364" s="10" t="s">
        <v>1558</v>
      </c>
      <c r="H364" s="10" t="s">
        <v>110</v>
      </c>
      <c r="I364" s="10" t="s">
        <v>37</v>
      </c>
      <c r="J364" s="10" t="s">
        <v>133</v>
      </c>
      <c r="K364" s="8" t="s">
        <v>1583</v>
      </c>
      <c r="L364" s="8" t="s">
        <v>1584</v>
      </c>
      <c r="M364" s="56">
        <v>1351820</v>
      </c>
      <c r="N364" s="11" t="s">
        <v>105</v>
      </c>
      <c r="O364" s="11"/>
      <c r="P364" s="8">
        <v>50</v>
      </c>
    </row>
    <row r="365" spans="1:17">
      <c r="A365" s="8" t="s">
        <v>1585</v>
      </c>
      <c r="B365" s="8" t="s">
        <v>831</v>
      </c>
      <c r="C365" s="18">
        <v>45910</v>
      </c>
      <c r="D365" s="9" t="s">
        <v>445</v>
      </c>
      <c r="E365" s="10" t="s">
        <v>33</v>
      </c>
      <c r="F365" s="10" t="s">
        <v>1586</v>
      </c>
      <c r="G365" s="10" t="s">
        <v>1587</v>
      </c>
      <c r="H365" s="10"/>
      <c r="I365" s="10" t="s">
        <v>37</v>
      </c>
      <c r="J365" s="10" t="s">
        <v>133</v>
      </c>
      <c r="K365" s="8" t="s">
        <v>336</v>
      </c>
      <c r="L365" s="8" t="s">
        <v>1588</v>
      </c>
      <c r="M365" s="56">
        <v>206736</v>
      </c>
      <c r="N365" s="99" t="s">
        <v>169</v>
      </c>
      <c r="O365" s="11"/>
    </row>
    <row r="366" spans="1:17">
      <c r="A366" s="8" t="s">
        <v>1589</v>
      </c>
      <c r="B366" s="8" t="s">
        <v>831</v>
      </c>
      <c r="C366" s="18">
        <v>45725</v>
      </c>
      <c r="D366" s="224" t="s">
        <v>268</v>
      </c>
      <c r="E366" s="10" t="s">
        <v>269</v>
      </c>
      <c r="F366" s="10" t="s">
        <v>1590</v>
      </c>
      <c r="G366" s="10" t="s">
        <v>1591</v>
      </c>
      <c r="H366" s="10" t="s">
        <v>110</v>
      </c>
      <c r="I366" s="10" t="s">
        <v>37</v>
      </c>
      <c r="J366" s="10" t="s">
        <v>25</v>
      </c>
      <c r="K366" s="8" t="s">
        <v>336</v>
      </c>
      <c r="M366" s="56">
        <v>14810056</v>
      </c>
      <c r="N366" s="50" t="s">
        <v>281</v>
      </c>
      <c r="P366" s="8">
        <v>55</v>
      </c>
      <c r="Q366" s="8" t="s">
        <v>464</v>
      </c>
    </row>
    <row r="367" spans="1:17">
      <c r="A367" s="8" t="s">
        <v>1592</v>
      </c>
      <c r="B367" s="8" t="s">
        <v>831</v>
      </c>
      <c r="C367" s="18">
        <v>45725</v>
      </c>
      <c r="D367" s="18" t="s">
        <v>99</v>
      </c>
      <c r="E367" s="10" t="s">
        <v>100</v>
      </c>
      <c r="F367" s="10" t="s">
        <v>1590</v>
      </c>
      <c r="G367" s="10" t="s">
        <v>1591</v>
      </c>
      <c r="H367" s="10" t="s">
        <v>110</v>
      </c>
      <c r="I367" s="10" t="s">
        <v>37</v>
      </c>
      <c r="J367" s="10" t="s">
        <v>133</v>
      </c>
      <c r="K367" s="8" t="s">
        <v>336</v>
      </c>
      <c r="L367" s="8" t="s">
        <v>1593</v>
      </c>
      <c r="P367" s="8">
        <v>40</v>
      </c>
    </row>
    <row r="368" spans="1:17">
      <c r="A368" s="8" t="s">
        <v>1594</v>
      </c>
      <c r="B368" s="8" t="s">
        <v>831</v>
      </c>
      <c r="C368" s="18">
        <v>45786</v>
      </c>
      <c r="D368" s="18" t="s">
        <v>99</v>
      </c>
      <c r="E368" s="10" t="s">
        <v>100</v>
      </c>
      <c r="F368" s="10" t="s">
        <v>1595</v>
      </c>
      <c r="G368" s="10" t="s">
        <v>1596</v>
      </c>
      <c r="H368" s="10" t="s">
        <v>48</v>
      </c>
      <c r="I368" s="10" t="s">
        <v>37</v>
      </c>
      <c r="J368" s="10" t="s">
        <v>25</v>
      </c>
      <c r="K368" s="8" t="s">
        <v>1597</v>
      </c>
      <c r="L368" s="8" t="s">
        <v>1598</v>
      </c>
      <c r="M368" s="56">
        <v>842652</v>
      </c>
      <c r="N368" s="11" t="s">
        <v>105</v>
      </c>
      <c r="P368" s="8">
        <v>30</v>
      </c>
    </row>
    <row r="369" spans="1:17" ht="57.75">
      <c r="A369" s="8" t="s">
        <v>1599</v>
      </c>
      <c r="B369" s="8" t="s">
        <v>831</v>
      </c>
      <c r="C369" s="18">
        <v>45847</v>
      </c>
      <c r="D369" s="18" t="s">
        <v>99</v>
      </c>
      <c r="E369" s="10" t="s">
        <v>100</v>
      </c>
      <c r="F369" s="10" t="s">
        <v>1600</v>
      </c>
      <c r="G369" s="13" t="s">
        <v>1601</v>
      </c>
      <c r="H369" s="10"/>
      <c r="I369" s="10"/>
      <c r="J369" s="10" t="s">
        <v>133</v>
      </c>
      <c r="K369" s="8" t="s">
        <v>49</v>
      </c>
      <c r="L369" s="8" t="s">
        <v>1602</v>
      </c>
    </row>
    <row r="370" spans="1:17" ht="63" customHeight="1">
      <c r="A370" s="8" t="s">
        <v>1603</v>
      </c>
      <c r="B370" s="8" t="s">
        <v>831</v>
      </c>
      <c r="C370" s="18">
        <v>45666</v>
      </c>
      <c r="D370" s="18" t="s">
        <v>99</v>
      </c>
      <c r="E370" s="10" t="s">
        <v>100</v>
      </c>
      <c r="F370" s="10" t="s">
        <v>835</v>
      </c>
      <c r="G370" s="13" t="s">
        <v>836</v>
      </c>
      <c r="H370" s="10" t="s">
        <v>36</v>
      </c>
      <c r="I370" s="10" t="s">
        <v>37</v>
      </c>
      <c r="J370" s="10" t="s">
        <v>25</v>
      </c>
      <c r="K370" s="8" t="s">
        <v>49</v>
      </c>
      <c r="L370" s="8" t="s">
        <v>1604</v>
      </c>
      <c r="M370" s="56">
        <v>29532000</v>
      </c>
      <c r="N370" s="4" t="s">
        <v>141</v>
      </c>
      <c r="O370" s="66"/>
      <c r="P370" s="8">
        <v>300</v>
      </c>
    </row>
    <row r="371" spans="1:17">
      <c r="A371" s="8" t="s">
        <v>1605</v>
      </c>
      <c r="B371" s="8" t="s">
        <v>831</v>
      </c>
      <c r="C371" s="18">
        <v>45725</v>
      </c>
      <c r="D371" s="18" t="s">
        <v>99</v>
      </c>
      <c r="E371" s="10" t="s">
        <v>100</v>
      </c>
      <c r="F371" s="10" t="s">
        <v>835</v>
      </c>
      <c r="G371" s="10" t="s">
        <v>836</v>
      </c>
      <c r="H371" s="10" t="s">
        <v>210</v>
      </c>
      <c r="I371" s="10" t="s">
        <v>127</v>
      </c>
      <c r="J371" s="10" t="s">
        <v>25</v>
      </c>
      <c r="K371" s="8" t="s">
        <v>1606</v>
      </c>
      <c r="L371" s="8" t="s">
        <v>1607</v>
      </c>
      <c r="M371" s="56">
        <v>16339997</v>
      </c>
      <c r="N371" s="11" t="s">
        <v>141</v>
      </c>
      <c r="P371" s="8">
        <v>250</v>
      </c>
    </row>
    <row r="372" spans="1:17" ht="21" customHeight="1">
      <c r="A372" s="8" t="s">
        <v>1608</v>
      </c>
      <c r="B372" s="8" t="s">
        <v>831</v>
      </c>
      <c r="C372" s="18" t="s">
        <v>1609</v>
      </c>
      <c r="D372" s="18" t="s">
        <v>99</v>
      </c>
      <c r="E372" s="10" t="s">
        <v>100</v>
      </c>
      <c r="F372" s="10" t="s">
        <v>1610</v>
      </c>
      <c r="G372" s="10" t="s">
        <v>1611</v>
      </c>
      <c r="H372" s="10" t="s">
        <v>48</v>
      </c>
      <c r="I372" s="10" t="s">
        <v>37</v>
      </c>
      <c r="J372" s="10" t="s">
        <v>25</v>
      </c>
      <c r="K372" s="8" t="s">
        <v>1612</v>
      </c>
      <c r="L372" s="8" t="s">
        <v>1613</v>
      </c>
      <c r="M372" s="56">
        <v>6441396</v>
      </c>
      <c r="N372" s="11" t="s">
        <v>484</v>
      </c>
      <c r="P372" s="8">
        <v>50</v>
      </c>
    </row>
    <row r="373" spans="1:17">
      <c r="A373" s="8" t="s">
        <v>1614</v>
      </c>
      <c r="B373" s="8" t="s">
        <v>831</v>
      </c>
      <c r="C373" s="18" t="s">
        <v>1615</v>
      </c>
      <c r="D373" s="18" t="s">
        <v>99</v>
      </c>
      <c r="E373" s="10" t="s">
        <v>100</v>
      </c>
      <c r="F373" s="10" t="s">
        <v>1610</v>
      </c>
      <c r="G373" s="10" t="s">
        <v>1616</v>
      </c>
      <c r="H373" s="10" t="s">
        <v>72</v>
      </c>
      <c r="I373" s="10" t="s">
        <v>127</v>
      </c>
      <c r="J373" s="10" t="s">
        <v>25</v>
      </c>
      <c r="K373" s="8" t="s">
        <v>1617</v>
      </c>
      <c r="L373" s="8" t="s">
        <v>1618</v>
      </c>
      <c r="M373" s="56">
        <v>4998578</v>
      </c>
      <c r="N373" s="11" t="s">
        <v>484</v>
      </c>
      <c r="P373" s="8">
        <v>75</v>
      </c>
    </row>
    <row r="374" spans="1:17">
      <c r="A374" s="8" t="s">
        <v>1619</v>
      </c>
      <c r="B374" s="8" t="s">
        <v>831</v>
      </c>
      <c r="C374" s="18">
        <v>45970</v>
      </c>
      <c r="D374" s="18" t="s">
        <v>99</v>
      </c>
      <c r="E374" s="10" t="s">
        <v>100</v>
      </c>
      <c r="F374" s="10" t="s">
        <v>1610</v>
      </c>
      <c r="G374" s="10" t="s">
        <v>1620</v>
      </c>
      <c r="H374" s="10" t="s">
        <v>110</v>
      </c>
      <c r="I374" s="10" t="s">
        <v>127</v>
      </c>
      <c r="J374" s="10" t="s">
        <v>25</v>
      </c>
      <c r="K374" s="8" t="s">
        <v>1621</v>
      </c>
      <c r="L374" s="8" t="s">
        <v>1622</v>
      </c>
      <c r="M374" s="56">
        <v>3591528</v>
      </c>
      <c r="N374" s="11" t="s">
        <v>484</v>
      </c>
      <c r="P374" s="8">
        <v>40</v>
      </c>
    </row>
    <row r="375" spans="1:17" ht="57.75">
      <c r="A375" s="8" t="s">
        <v>1623</v>
      </c>
      <c r="B375" s="8" t="s">
        <v>1423</v>
      </c>
      <c r="C375" s="18">
        <v>45904</v>
      </c>
      <c r="D375" s="9" t="s">
        <v>20</v>
      </c>
      <c r="E375" s="10" t="s">
        <v>93</v>
      </c>
      <c r="F375" s="10" t="s">
        <v>1624</v>
      </c>
      <c r="G375" s="13" t="s">
        <v>1625</v>
      </c>
      <c r="H375" s="10" t="s">
        <v>48</v>
      </c>
      <c r="I375" s="10" t="s">
        <v>127</v>
      </c>
      <c r="J375" s="10" t="s">
        <v>25</v>
      </c>
      <c r="K375" s="8" t="s">
        <v>63</v>
      </c>
      <c r="L375" s="8" t="s">
        <v>1626</v>
      </c>
      <c r="M375" s="65">
        <v>1803275</v>
      </c>
    </row>
    <row r="376" spans="1:17" ht="15.75" customHeight="1">
      <c r="A376" s="8" t="s">
        <v>1627</v>
      </c>
      <c r="B376" s="8" t="s">
        <v>831</v>
      </c>
      <c r="C376" s="9">
        <v>45905</v>
      </c>
      <c r="D376" s="9" t="s">
        <v>85</v>
      </c>
      <c r="E376" s="13" t="s">
        <v>86</v>
      </c>
      <c r="F376" s="13" t="s">
        <v>1628</v>
      </c>
      <c r="G376" s="13" t="s">
        <v>1629</v>
      </c>
      <c r="H376" s="13" t="s">
        <v>157</v>
      </c>
      <c r="I376" s="10" t="s">
        <v>127</v>
      </c>
      <c r="J376" s="10" t="s">
        <v>25</v>
      </c>
      <c r="K376" s="8" t="s">
        <v>810</v>
      </c>
      <c r="L376" s="8" t="s">
        <v>1630</v>
      </c>
      <c r="M376" s="65">
        <v>3044073</v>
      </c>
      <c r="N376" s="11" t="s">
        <v>91</v>
      </c>
      <c r="P376" s="16">
        <v>65</v>
      </c>
      <c r="Q376" s="16" t="s">
        <v>1309</v>
      </c>
    </row>
    <row r="377" spans="1:17" ht="15.75" customHeight="1">
      <c r="A377" s="8" t="s">
        <v>1631</v>
      </c>
      <c r="B377" s="8" t="s">
        <v>831</v>
      </c>
      <c r="C377" s="18">
        <v>45970</v>
      </c>
      <c r="D377" s="18" t="s">
        <v>99</v>
      </c>
      <c r="E377" s="10" t="s">
        <v>100</v>
      </c>
      <c r="F377" s="10" t="s">
        <v>1632</v>
      </c>
      <c r="G377" s="10" t="s">
        <v>1633</v>
      </c>
      <c r="H377" s="10" t="s">
        <v>110</v>
      </c>
      <c r="I377" s="10" t="s">
        <v>411</v>
      </c>
      <c r="J377" s="10" t="s">
        <v>25</v>
      </c>
      <c r="K377" s="8" t="s">
        <v>1634</v>
      </c>
      <c r="L377" s="8" t="s">
        <v>1635</v>
      </c>
      <c r="M377" s="56">
        <v>1576948</v>
      </c>
      <c r="N377" s="11" t="s">
        <v>484</v>
      </c>
      <c r="P377" s="8">
        <v>30</v>
      </c>
    </row>
    <row r="378" spans="1:17" ht="18" customHeight="1">
      <c r="A378" s="8" t="s">
        <v>1636</v>
      </c>
      <c r="B378" s="8" t="s">
        <v>831</v>
      </c>
      <c r="C378" s="18" t="s">
        <v>1609</v>
      </c>
      <c r="D378" s="18" t="s">
        <v>99</v>
      </c>
      <c r="E378" s="10" t="s">
        <v>100</v>
      </c>
      <c r="F378" s="10" t="s">
        <v>295</v>
      </c>
      <c r="G378" s="13" t="s">
        <v>798</v>
      </c>
      <c r="H378" s="10" t="s">
        <v>110</v>
      </c>
      <c r="I378" s="10" t="s">
        <v>24</v>
      </c>
      <c r="J378" s="10" t="s">
        <v>25</v>
      </c>
      <c r="K378" s="8" t="s">
        <v>1637</v>
      </c>
      <c r="L378" s="8" t="s">
        <v>1638</v>
      </c>
      <c r="M378" s="56">
        <v>2427910.7999999998</v>
      </c>
      <c r="N378" s="11" t="s">
        <v>105</v>
      </c>
      <c r="P378" s="8">
        <v>47</v>
      </c>
    </row>
    <row r="379" spans="1:17" ht="43.5">
      <c r="A379" s="8" t="s">
        <v>1639</v>
      </c>
      <c r="B379" s="8" t="s">
        <v>831</v>
      </c>
      <c r="C379" s="18" t="s">
        <v>1615</v>
      </c>
      <c r="D379" s="18" t="s">
        <v>99</v>
      </c>
      <c r="E379" s="10" t="s">
        <v>100</v>
      </c>
      <c r="F379" s="10" t="s">
        <v>295</v>
      </c>
      <c r="G379" s="13" t="s">
        <v>798</v>
      </c>
      <c r="H379" s="10" t="s">
        <v>110</v>
      </c>
      <c r="I379" s="10" t="s">
        <v>24</v>
      </c>
      <c r="J379" s="10" t="s">
        <v>133</v>
      </c>
      <c r="K379" s="8" t="s">
        <v>795</v>
      </c>
      <c r="L379" s="8" t="s">
        <v>1640</v>
      </c>
      <c r="M379" s="56">
        <v>811092</v>
      </c>
      <c r="N379" s="11" t="s">
        <v>105</v>
      </c>
      <c r="P379" s="8">
        <v>30</v>
      </c>
    </row>
    <row r="380" spans="1:17" ht="43.5">
      <c r="A380" s="8" t="s">
        <v>1641</v>
      </c>
      <c r="B380" s="8" t="s">
        <v>831</v>
      </c>
      <c r="C380" s="18" t="s">
        <v>1642</v>
      </c>
      <c r="D380" s="18" t="s">
        <v>99</v>
      </c>
      <c r="E380" s="10" t="s">
        <v>100</v>
      </c>
      <c r="F380" s="10" t="s">
        <v>295</v>
      </c>
      <c r="G380" s="13" t="s">
        <v>798</v>
      </c>
      <c r="H380" s="10" t="s">
        <v>110</v>
      </c>
      <c r="I380" s="10" t="s">
        <v>24</v>
      </c>
      <c r="J380" s="10" t="s">
        <v>25</v>
      </c>
      <c r="K380" s="8" t="s">
        <v>1643</v>
      </c>
      <c r="L380" s="8" t="s">
        <v>1644</v>
      </c>
      <c r="M380" s="56">
        <v>1000346.8</v>
      </c>
      <c r="N380" s="11" t="s">
        <v>105</v>
      </c>
      <c r="P380" s="8">
        <v>37</v>
      </c>
    </row>
    <row r="381" spans="1:17" ht="43.5">
      <c r="A381" s="28" t="s">
        <v>1645</v>
      </c>
      <c r="B381" s="28" t="s">
        <v>831</v>
      </c>
      <c r="C381" s="62" t="s">
        <v>1646</v>
      </c>
      <c r="D381" s="62" t="s">
        <v>99</v>
      </c>
      <c r="E381" s="30" t="s">
        <v>100</v>
      </c>
      <c r="F381" s="30" t="s">
        <v>295</v>
      </c>
      <c r="G381" s="67" t="s">
        <v>798</v>
      </c>
      <c r="H381" s="30" t="s">
        <v>110</v>
      </c>
      <c r="I381" s="30" t="s">
        <v>24</v>
      </c>
      <c r="J381" s="30" t="s">
        <v>38</v>
      </c>
      <c r="K381" s="28" t="s">
        <v>795</v>
      </c>
      <c r="L381" s="28" t="s">
        <v>1647</v>
      </c>
      <c r="M381" s="37"/>
      <c r="N381" s="31" t="s">
        <v>105</v>
      </c>
      <c r="O381" s="28"/>
      <c r="P381" s="28">
        <v>35</v>
      </c>
      <c r="Q381" s="28"/>
    </row>
    <row r="382" spans="1:17" ht="43.5">
      <c r="A382" s="8" t="s">
        <v>1648</v>
      </c>
      <c r="B382" s="8" t="s">
        <v>831</v>
      </c>
      <c r="C382" s="18" t="s">
        <v>1649</v>
      </c>
      <c r="D382" s="18" t="s">
        <v>99</v>
      </c>
      <c r="E382" s="10" t="s">
        <v>100</v>
      </c>
      <c r="F382" s="10" t="s">
        <v>295</v>
      </c>
      <c r="G382" s="13" t="s">
        <v>798</v>
      </c>
      <c r="H382" s="10" t="s">
        <v>110</v>
      </c>
      <c r="I382" s="10" t="s">
        <v>24</v>
      </c>
      <c r="J382" s="10" t="s">
        <v>25</v>
      </c>
      <c r="K382" s="8" t="s">
        <v>1650</v>
      </c>
      <c r="L382" s="8" t="s">
        <v>1651</v>
      </c>
      <c r="M382" s="56">
        <v>1135528.8</v>
      </c>
      <c r="N382" s="11" t="s">
        <v>105</v>
      </c>
      <c r="P382" s="8">
        <v>42</v>
      </c>
    </row>
    <row r="383" spans="1:17" ht="43.5">
      <c r="A383" s="8" t="s">
        <v>1652</v>
      </c>
      <c r="B383" s="8" t="s">
        <v>831</v>
      </c>
      <c r="C383" s="18">
        <v>45878</v>
      </c>
      <c r="D383" s="18" t="s">
        <v>99</v>
      </c>
      <c r="E383" s="10" t="s">
        <v>100</v>
      </c>
      <c r="F383" s="10" t="s">
        <v>295</v>
      </c>
      <c r="G383" s="13" t="s">
        <v>1242</v>
      </c>
      <c r="H383" s="10" t="s">
        <v>110</v>
      </c>
      <c r="I383" s="10" t="s">
        <v>37</v>
      </c>
      <c r="J383" s="10" t="s">
        <v>25</v>
      </c>
      <c r="K383" s="8" t="s">
        <v>1653</v>
      </c>
      <c r="L383" s="8" t="s">
        <v>1654</v>
      </c>
      <c r="M383" s="56">
        <v>1216638</v>
      </c>
      <c r="N383" s="11" t="s">
        <v>105</v>
      </c>
      <c r="P383" s="8">
        <v>45</v>
      </c>
    </row>
    <row r="384" spans="1:17">
      <c r="A384" s="8" t="s">
        <v>1655</v>
      </c>
      <c r="B384" s="8" t="s">
        <v>831</v>
      </c>
      <c r="C384" s="18">
        <v>46000</v>
      </c>
      <c r="D384" s="18" t="s">
        <v>99</v>
      </c>
      <c r="E384" s="10" t="s">
        <v>100</v>
      </c>
      <c r="F384" s="10" t="s">
        <v>295</v>
      </c>
      <c r="G384" s="10" t="s">
        <v>1242</v>
      </c>
      <c r="H384" s="10" t="s">
        <v>110</v>
      </c>
      <c r="I384" s="10" t="s">
        <v>37</v>
      </c>
      <c r="J384" s="10" t="s">
        <v>133</v>
      </c>
      <c r="K384" s="8" t="s">
        <v>1656</v>
      </c>
      <c r="L384" s="8" t="s">
        <v>1657</v>
      </c>
      <c r="M384" s="56">
        <v>1404420</v>
      </c>
      <c r="N384" s="11" t="s">
        <v>105</v>
      </c>
      <c r="P384" s="8">
        <v>50</v>
      </c>
    </row>
    <row r="385" spans="1:53">
      <c r="A385" s="8" t="s">
        <v>1658</v>
      </c>
      <c r="B385" s="8" t="s">
        <v>831</v>
      </c>
      <c r="C385" s="18">
        <v>45970</v>
      </c>
      <c r="D385" s="18" t="s">
        <v>99</v>
      </c>
      <c r="E385" s="10" t="s">
        <v>100</v>
      </c>
      <c r="F385" s="10" t="s">
        <v>295</v>
      </c>
      <c r="G385" s="10" t="s">
        <v>1242</v>
      </c>
      <c r="H385" s="10" t="s">
        <v>110</v>
      </c>
      <c r="I385" s="10" t="s">
        <v>37</v>
      </c>
      <c r="J385" s="183" t="s">
        <v>25</v>
      </c>
      <c r="K385" s="8" t="s">
        <v>1243</v>
      </c>
      <c r="L385" s="8" t="s">
        <v>1659</v>
      </c>
      <c r="M385" s="56">
        <v>2524800</v>
      </c>
      <c r="N385" s="11" t="s">
        <v>105</v>
      </c>
      <c r="P385" s="8">
        <v>100</v>
      </c>
    </row>
    <row r="386" spans="1:53">
      <c r="A386" s="8" t="s">
        <v>1660</v>
      </c>
      <c r="B386" s="8" t="s">
        <v>831</v>
      </c>
      <c r="C386" s="18">
        <v>45939</v>
      </c>
      <c r="D386" s="18" t="s">
        <v>99</v>
      </c>
      <c r="E386" s="10" t="s">
        <v>100</v>
      </c>
      <c r="F386" s="183" t="s">
        <v>295</v>
      </c>
      <c r="G386" s="183" t="s">
        <v>1242</v>
      </c>
      <c r="H386" s="183" t="s">
        <v>110</v>
      </c>
      <c r="I386" s="183" t="s">
        <v>37</v>
      </c>
      <c r="J386" s="183" t="s">
        <v>25</v>
      </c>
      <c r="K386" s="116" t="s">
        <v>1661</v>
      </c>
      <c r="L386" s="116" t="s">
        <v>1662</v>
      </c>
      <c r="M386" s="56">
        <v>983094</v>
      </c>
      <c r="N386" s="199" t="s">
        <v>105</v>
      </c>
      <c r="P386" s="8">
        <v>35</v>
      </c>
    </row>
    <row r="387" spans="1:53" ht="44.25" customHeight="1">
      <c r="A387" s="8" t="s">
        <v>1663</v>
      </c>
      <c r="B387" s="8" t="s">
        <v>1664</v>
      </c>
      <c r="C387" s="18">
        <v>45935</v>
      </c>
      <c r="D387" s="9" t="s">
        <v>32</v>
      </c>
      <c r="E387" s="26" t="s">
        <v>33</v>
      </c>
      <c r="F387" s="196" t="s">
        <v>1665</v>
      </c>
      <c r="G387" s="198" t="s">
        <v>1666</v>
      </c>
      <c r="H387" s="196" t="s">
        <v>1667</v>
      </c>
      <c r="I387" s="198" t="s">
        <v>1668</v>
      </c>
      <c r="J387" s="25" t="s">
        <v>133</v>
      </c>
      <c r="K387" s="203" t="s">
        <v>1669</v>
      </c>
      <c r="L387" s="218" t="s">
        <v>1670</v>
      </c>
      <c r="M387" s="198"/>
      <c r="N387" s="102" t="s">
        <v>169</v>
      </c>
      <c r="O387" s="194"/>
      <c r="P387" s="194"/>
      <c r="Q387" s="194"/>
      <c r="R387" s="194"/>
      <c r="S387" s="194"/>
      <c r="T387" s="194"/>
      <c r="U387" s="194"/>
      <c r="V387" s="194"/>
      <c r="W387" s="194"/>
      <c r="X387" s="194"/>
      <c r="Y387" s="194"/>
      <c r="Z387" s="194"/>
      <c r="AA387" s="194"/>
      <c r="AB387" s="194"/>
      <c r="AC387" s="194"/>
      <c r="AD387" s="194"/>
      <c r="AE387" s="194"/>
      <c r="AF387" s="194"/>
      <c r="AG387" s="194"/>
      <c r="AH387" s="194"/>
      <c r="AI387" s="194"/>
      <c r="AJ387" s="194"/>
      <c r="AK387" s="194"/>
      <c r="AL387" s="194"/>
      <c r="AM387" s="194"/>
      <c r="AN387" s="194"/>
      <c r="AO387" s="194"/>
      <c r="AP387" s="194"/>
      <c r="AQ387" s="194"/>
      <c r="AR387" s="194"/>
      <c r="AS387" s="194"/>
      <c r="AT387" s="194"/>
      <c r="AU387" s="194"/>
      <c r="AV387" s="194"/>
      <c r="AW387" s="194"/>
      <c r="AX387" s="194"/>
      <c r="AY387" s="194"/>
      <c r="AZ387" s="194"/>
      <c r="BA387" s="195"/>
    </row>
    <row r="388" spans="1:53" ht="87">
      <c r="A388" s="8" t="s">
        <v>1671</v>
      </c>
      <c r="B388" s="8" t="s">
        <v>831</v>
      </c>
      <c r="C388" s="18">
        <v>45925</v>
      </c>
      <c r="D388" s="9" t="s">
        <v>32</v>
      </c>
      <c r="E388" s="10" t="s">
        <v>33</v>
      </c>
      <c r="F388" s="202" t="s">
        <v>1672</v>
      </c>
      <c r="G388" s="202" t="s">
        <v>1673</v>
      </c>
      <c r="H388" s="197" t="s">
        <v>72</v>
      </c>
      <c r="I388" s="200" t="s">
        <v>42</v>
      </c>
      <c r="J388" s="25" t="s">
        <v>133</v>
      </c>
      <c r="K388" s="201" t="s">
        <v>1674</v>
      </c>
      <c r="L388" s="185" t="s">
        <v>1675</v>
      </c>
      <c r="M388" s="186"/>
      <c r="N388" s="99" t="s">
        <v>169</v>
      </c>
    </row>
    <row r="389" spans="1:53">
      <c r="A389" s="8" t="s">
        <v>1676</v>
      </c>
      <c r="B389" s="8" t="s">
        <v>831</v>
      </c>
      <c r="C389" s="18" t="s">
        <v>1677</v>
      </c>
      <c r="D389" s="18" t="s">
        <v>99</v>
      </c>
      <c r="E389" s="10" t="s">
        <v>100</v>
      </c>
      <c r="F389" s="183" t="s">
        <v>1678</v>
      </c>
      <c r="G389" s="10" t="s">
        <v>1679</v>
      </c>
      <c r="H389" s="10" t="s">
        <v>110</v>
      </c>
      <c r="I389" s="10" t="s">
        <v>37</v>
      </c>
      <c r="J389" s="25" t="s">
        <v>25</v>
      </c>
      <c r="K389" s="8" t="s">
        <v>1680</v>
      </c>
      <c r="L389" s="8" t="s">
        <v>1681</v>
      </c>
      <c r="M389" s="56">
        <v>81623414.640000001</v>
      </c>
      <c r="N389" s="11" t="s">
        <v>105</v>
      </c>
      <c r="P389" s="8">
        <v>270</v>
      </c>
    </row>
    <row r="390" spans="1:53">
      <c r="A390" s="8" t="s">
        <v>1682</v>
      </c>
      <c r="B390" s="8" t="s">
        <v>831</v>
      </c>
      <c r="C390" s="18" t="s">
        <v>1683</v>
      </c>
      <c r="D390" s="18" t="s">
        <v>99</v>
      </c>
      <c r="E390" s="10" t="s">
        <v>100</v>
      </c>
      <c r="F390" s="183" t="s">
        <v>1684</v>
      </c>
      <c r="G390" s="10" t="s">
        <v>1685</v>
      </c>
      <c r="H390" s="10" t="s">
        <v>23</v>
      </c>
      <c r="I390" s="10" t="s">
        <v>37</v>
      </c>
      <c r="J390" s="25" t="s">
        <v>133</v>
      </c>
      <c r="K390" s="8" t="s">
        <v>1669</v>
      </c>
      <c r="L390" s="8" t="s">
        <v>1686</v>
      </c>
      <c r="M390" s="56">
        <v>561768</v>
      </c>
      <c r="N390" s="11" t="s">
        <v>105</v>
      </c>
      <c r="P390" s="8">
        <v>20</v>
      </c>
    </row>
    <row r="391" spans="1:53" ht="43.5">
      <c r="A391" s="8" t="s">
        <v>1687</v>
      </c>
      <c r="B391" s="8" t="s">
        <v>831</v>
      </c>
      <c r="C391" s="18">
        <v>45904</v>
      </c>
      <c r="D391" s="9" t="s">
        <v>85</v>
      </c>
      <c r="E391" s="13" t="s">
        <v>86</v>
      </c>
      <c r="F391" s="66" t="s">
        <v>1688</v>
      </c>
      <c r="G391" s="13" t="s">
        <v>1689</v>
      </c>
      <c r="H391" s="10" t="s">
        <v>48</v>
      </c>
      <c r="I391" s="10" t="s">
        <v>37</v>
      </c>
      <c r="J391" s="10" t="s">
        <v>25</v>
      </c>
      <c r="K391" s="8" t="s">
        <v>49</v>
      </c>
      <c r="L391" s="8" t="s">
        <v>1690</v>
      </c>
      <c r="M391" s="65">
        <v>2272320</v>
      </c>
      <c r="N391" s="11" t="s">
        <v>1323</v>
      </c>
      <c r="P391" s="8">
        <v>25</v>
      </c>
      <c r="Q391" s="8" t="s">
        <v>1309</v>
      </c>
    </row>
    <row r="392" spans="1:53" ht="43.5">
      <c r="A392" s="8" t="s">
        <v>1691</v>
      </c>
      <c r="B392" s="8" t="s">
        <v>831</v>
      </c>
      <c r="C392" s="18">
        <v>45756</v>
      </c>
      <c r="D392" s="18" t="s">
        <v>99</v>
      </c>
      <c r="E392" s="10" t="s">
        <v>100</v>
      </c>
      <c r="F392" s="8" t="s">
        <v>1692</v>
      </c>
      <c r="G392" s="66" t="s">
        <v>1693</v>
      </c>
      <c r="H392" s="10" t="s">
        <v>36</v>
      </c>
      <c r="I392" s="10" t="s">
        <v>37</v>
      </c>
      <c r="J392" s="10" t="s">
        <v>25</v>
      </c>
      <c r="K392" s="8" t="s">
        <v>1694</v>
      </c>
      <c r="L392" s="8" t="s">
        <v>1695</v>
      </c>
      <c r="M392" s="56">
        <v>2889000</v>
      </c>
      <c r="N392" s="126" t="s">
        <v>1304</v>
      </c>
      <c r="P392" s="8">
        <v>2000</v>
      </c>
    </row>
    <row r="393" spans="1:53" ht="72.75">
      <c r="A393" s="8" t="s">
        <v>1696</v>
      </c>
      <c r="B393" s="8" t="s">
        <v>831</v>
      </c>
      <c r="C393" s="18">
        <v>45817</v>
      </c>
      <c r="D393" s="9" t="s">
        <v>85</v>
      </c>
      <c r="E393" s="13" t="s">
        <v>86</v>
      </c>
      <c r="F393" s="13" t="s">
        <v>1697</v>
      </c>
      <c r="G393" s="13" t="s">
        <v>1698</v>
      </c>
      <c r="H393" s="13" t="s">
        <v>157</v>
      </c>
      <c r="I393" s="13" t="s">
        <v>324</v>
      </c>
      <c r="J393" s="10" t="s">
        <v>25</v>
      </c>
      <c r="K393" s="8" t="s">
        <v>777</v>
      </c>
      <c r="L393" s="8" t="s">
        <v>1699</v>
      </c>
      <c r="M393" s="65">
        <v>17787786</v>
      </c>
      <c r="N393" s="11" t="s">
        <v>1323</v>
      </c>
      <c r="P393" s="8">
        <v>80</v>
      </c>
      <c r="Q393" s="8" t="s">
        <v>1309</v>
      </c>
    </row>
    <row r="394" spans="1:53">
      <c r="A394" s="8" t="s">
        <v>1700</v>
      </c>
      <c r="B394" s="8" t="s">
        <v>831</v>
      </c>
      <c r="C394" s="18">
        <v>45939</v>
      </c>
      <c r="D394" s="224" t="s">
        <v>268</v>
      </c>
      <c r="E394" s="10" t="s">
        <v>269</v>
      </c>
      <c r="F394" s="10" t="s">
        <v>1701</v>
      </c>
      <c r="G394" s="10" t="s">
        <v>1702</v>
      </c>
      <c r="H394" s="10" t="s">
        <v>23</v>
      </c>
      <c r="I394" s="10" t="s">
        <v>37</v>
      </c>
      <c r="J394" s="10" t="s">
        <v>25</v>
      </c>
      <c r="K394" s="8" t="s">
        <v>1703</v>
      </c>
      <c r="M394" s="56">
        <v>6804336</v>
      </c>
      <c r="N394" s="50" t="s">
        <v>281</v>
      </c>
      <c r="P394" s="8">
        <v>30</v>
      </c>
      <c r="Q394" s="8" t="s">
        <v>464</v>
      </c>
    </row>
    <row r="395" spans="1:53">
      <c r="A395" s="8" t="s">
        <v>1704</v>
      </c>
      <c r="B395" s="8" t="s">
        <v>831</v>
      </c>
      <c r="C395" s="18">
        <v>45786</v>
      </c>
      <c r="D395" s="224" t="s">
        <v>268</v>
      </c>
      <c r="E395" s="10" t="s">
        <v>269</v>
      </c>
      <c r="F395" s="10" t="s">
        <v>1705</v>
      </c>
      <c r="G395" s="10" t="s">
        <v>1706</v>
      </c>
      <c r="H395" s="10" t="s">
        <v>72</v>
      </c>
      <c r="I395" s="10" t="s">
        <v>127</v>
      </c>
      <c r="J395" s="10" t="s">
        <v>25</v>
      </c>
      <c r="K395" s="8" t="s">
        <v>63</v>
      </c>
      <c r="M395" s="56">
        <v>617734.40000000002</v>
      </c>
      <c r="N395" s="11" t="s">
        <v>554</v>
      </c>
      <c r="P395" s="8">
        <v>10</v>
      </c>
    </row>
    <row r="396" spans="1:53">
      <c r="A396" s="8" t="s">
        <v>1707</v>
      </c>
      <c r="B396" s="8" t="s">
        <v>831</v>
      </c>
      <c r="C396" s="18">
        <v>45786</v>
      </c>
      <c r="D396" s="224" t="s">
        <v>268</v>
      </c>
      <c r="E396" s="10" t="s">
        <v>269</v>
      </c>
      <c r="F396" s="10" t="s">
        <v>1708</v>
      </c>
      <c r="G396" s="10" t="s">
        <v>1709</v>
      </c>
      <c r="H396" s="10"/>
      <c r="I396" s="10"/>
      <c r="J396" s="10" t="s">
        <v>25</v>
      </c>
      <c r="M396" s="56">
        <v>700000</v>
      </c>
      <c r="N396" s="50" t="s">
        <v>281</v>
      </c>
      <c r="P396" s="8">
        <v>10</v>
      </c>
    </row>
    <row r="397" spans="1:53">
      <c r="A397" s="8" t="s">
        <v>1710</v>
      </c>
      <c r="B397" s="8" t="s">
        <v>831</v>
      </c>
      <c r="C397" s="18">
        <v>45786</v>
      </c>
      <c r="D397" s="224" t="s">
        <v>268</v>
      </c>
      <c r="E397" s="10" t="s">
        <v>269</v>
      </c>
      <c r="F397" s="10" t="s">
        <v>1711</v>
      </c>
      <c r="G397" s="10"/>
      <c r="H397" s="10"/>
      <c r="I397" s="10"/>
      <c r="J397" s="10" t="s">
        <v>25</v>
      </c>
      <c r="M397" s="56">
        <v>561768</v>
      </c>
      <c r="N397" s="50" t="s">
        <v>281</v>
      </c>
      <c r="P397" s="16">
        <v>20</v>
      </c>
      <c r="Q397" s="16"/>
    </row>
    <row r="398" spans="1:53">
      <c r="A398" s="8" t="s">
        <v>1712</v>
      </c>
      <c r="B398" s="8" t="s">
        <v>831</v>
      </c>
      <c r="C398" s="18">
        <v>45910</v>
      </c>
      <c r="D398" s="9" t="s">
        <v>20</v>
      </c>
      <c r="E398" s="10" t="s">
        <v>113</v>
      </c>
      <c r="F398" t="s">
        <v>1713</v>
      </c>
      <c r="G398" t="s">
        <v>1714</v>
      </c>
      <c r="H398" s="10" t="s">
        <v>110</v>
      </c>
      <c r="I398" s="10" t="s">
        <v>24</v>
      </c>
      <c r="J398" s="10" t="s">
        <v>25</v>
      </c>
      <c r="K398" s="8" t="s">
        <v>49</v>
      </c>
      <c r="L398" s="8" t="s">
        <v>1715</v>
      </c>
      <c r="M398" s="65">
        <v>2400664</v>
      </c>
      <c r="N398" s="239" t="s">
        <v>117</v>
      </c>
    </row>
    <row r="399" spans="1:53" ht="72.75">
      <c r="A399" s="8" t="s">
        <v>1716</v>
      </c>
      <c r="B399" s="8" t="s">
        <v>831</v>
      </c>
      <c r="C399" s="205" t="s">
        <v>1717</v>
      </c>
      <c r="D399" s="9" t="s">
        <v>85</v>
      </c>
      <c r="E399" s="10" t="s">
        <v>86</v>
      </c>
      <c r="F399" s="13" t="s">
        <v>1718</v>
      </c>
      <c r="G399" s="13" t="s">
        <v>1719</v>
      </c>
      <c r="H399" s="13" t="s">
        <v>157</v>
      </c>
      <c r="I399" s="10" t="s">
        <v>37</v>
      </c>
      <c r="J399" s="10" t="s">
        <v>25</v>
      </c>
      <c r="K399" s="8" t="s">
        <v>185</v>
      </c>
      <c r="L399" s="8" t="s">
        <v>1720</v>
      </c>
      <c r="M399" s="33">
        <v>30928640</v>
      </c>
      <c r="N399" s="11" t="s">
        <v>1323</v>
      </c>
      <c r="P399" s="8">
        <v>50</v>
      </c>
    </row>
    <row r="400" spans="1:53">
      <c r="A400" s="8" t="s">
        <v>1721</v>
      </c>
      <c r="B400" s="8" t="s">
        <v>831</v>
      </c>
      <c r="C400" s="18">
        <v>45878</v>
      </c>
      <c r="D400" s="224" t="s">
        <v>268</v>
      </c>
      <c r="E400" s="10" t="s">
        <v>269</v>
      </c>
      <c r="F400" s="10" t="s">
        <v>1722</v>
      </c>
      <c r="G400" s="10" t="s">
        <v>1723</v>
      </c>
      <c r="H400" s="10" t="s">
        <v>23</v>
      </c>
      <c r="I400" s="10" t="s">
        <v>24</v>
      </c>
      <c r="J400" s="10" t="s">
        <v>25</v>
      </c>
      <c r="K400" s="8" t="s">
        <v>1724</v>
      </c>
      <c r="M400" s="56">
        <v>1248934.3999999999</v>
      </c>
      <c r="N400" s="50" t="s">
        <v>554</v>
      </c>
      <c r="P400" s="8">
        <v>40</v>
      </c>
    </row>
    <row r="401" spans="1:17">
      <c r="A401" s="8" t="s">
        <v>1725</v>
      </c>
      <c r="B401" s="8" t="s">
        <v>831</v>
      </c>
      <c r="C401" s="18">
        <v>45909</v>
      </c>
      <c r="D401" s="224" t="s">
        <v>268</v>
      </c>
      <c r="E401" s="10" t="s">
        <v>269</v>
      </c>
      <c r="F401" s="10" t="s">
        <v>1722</v>
      </c>
      <c r="G401" s="10" t="s">
        <v>1723</v>
      </c>
      <c r="H401" s="10" t="s">
        <v>23</v>
      </c>
      <c r="I401" s="10" t="s">
        <v>24</v>
      </c>
      <c r="J401" s="10" t="s">
        <v>25</v>
      </c>
      <c r="K401" s="8" t="s">
        <v>1726</v>
      </c>
      <c r="M401" s="56">
        <v>1248934.3999999999</v>
      </c>
      <c r="N401" s="221" t="s">
        <v>554</v>
      </c>
      <c r="P401" s="8">
        <v>40</v>
      </c>
    </row>
    <row r="402" spans="1:17">
      <c r="A402" s="8" t="s">
        <v>1727</v>
      </c>
      <c r="B402" s="8" t="s">
        <v>831</v>
      </c>
      <c r="C402" s="18">
        <v>45909</v>
      </c>
      <c r="D402" s="224" t="s">
        <v>268</v>
      </c>
      <c r="E402" s="10" t="s">
        <v>269</v>
      </c>
      <c r="F402" s="10" t="s">
        <v>1722</v>
      </c>
      <c r="G402" s="10" t="s">
        <v>1723</v>
      </c>
      <c r="H402" s="10" t="s">
        <v>23</v>
      </c>
      <c r="I402" s="10" t="s">
        <v>24</v>
      </c>
      <c r="J402" s="10" t="s">
        <v>25</v>
      </c>
      <c r="K402" s="8" t="s">
        <v>1728</v>
      </c>
      <c r="M402" s="56">
        <v>2263062.4</v>
      </c>
      <c r="N402" s="50" t="s">
        <v>554</v>
      </c>
      <c r="P402" s="8">
        <v>60</v>
      </c>
    </row>
    <row r="403" spans="1:17" ht="72.75">
      <c r="A403" s="8" t="s">
        <v>1729</v>
      </c>
      <c r="B403" s="8" t="s">
        <v>831</v>
      </c>
      <c r="C403" s="18">
        <v>45939</v>
      </c>
      <c r="D403" s="224" t="s">
        <v>268</v>
      </c>
      <c r="E403" s="10" t="s">
        <v>269</v>
      </c>
      <c r="F403" s="13" t="s">
        <v>1730</v>
      </c>
      <c r="G403" s="10" t="s">
        <v>1731</v>
      </c>
      <c r="H403" s="10" t="s">
        <v>110</v>
      </c>
      <c r="I403" s="10" t="s">
        <v>24</v>
      </c>
      <c r="J403" s="10" t="s">
        <v>25</v>
      </c>
      <c r="K403" s="8" t="s">
        <v>1732</v>
      </c>
      <c r="M403" s="56">
        <v>5793864</v>
      </c>
      <c r="N403" s="50" t="s">
        <v>554</v>
      </c>
      <c r="P403" s="8">
        <v>65</v>
      </c>
    </row>
    <row r="404" spans="1:17">
      <c r="A404" s="8" t="s">
        <v>1733</v>
      </c>
      <c r="B404" s="8" t="s">
        <v>831</v>
      </c>
      <c r="C404" s="18">
        <v>45970</v>
      </c>
      <c r="D404" s="224" t="s">
        <v>268</v>
      </c>
      <c r="E404" s="10" t="s">
        <v>269</v>
      </c>
      <c r="F404" s="10" t="s">
        <v>1734</v>
      </c>
      <c r="G404" s="10" t="s">
        <v>1731</v>
      </c>
      <c r="H404" s="10" t="s">
        <v>110</v>
      </c>
      <c r="I404" s="10" t="s">
        <v>24</v>
      </c>
      <c r="J404" s="10" t="s">
        <v>25</v>
      </c>
      <c r="K404" s="8" t="s">
        <v>1735</v>
      </c>
      <c r="M404" s="56">
        <v>702210</v>
      </c>
      <c r="N404" s="50" t="s">
        <v>554</v>
      </c>
      <c r="P404" s="8">
        <v>25</v>
      </c>
    </row>
    <row r="405" spans="1:17">
      <c r="A405" s="8" t="s">
        <v>1736</v>
      </c>
      <c r="B405" s="8" t="s">
        <v>1737</v>
      </c>
      <c r="C405" s="18" t="s">
        <v>1738</v>
      </c>
      <c r="D405" s="224" t="s">
        <v>268</v>
      </c>
      <c r="E405" s="10" t="s">
        <v>269</v>
      </c>
      <c r="F405" s="10" t="s">
        <v>1739</v>
      </c>
      <c r="G405" s="10" t="s">
        <v>1740</v>
      </c>
      <c r="H405" s="10" t="s">
        <v>72</v>
      </c>
      <c r="I405" s="10" t="s">
        <v>411</v>
      </c>
      <c r="J405" s="10" t="s">
        <v>133</v>
      </c>
      <c r="K405" s="8" t="s">
        <v>1124</v>
      </c>
      <c r="M405" s="56">
        <v>12460940</v>
      </c>
      <c r="N405" s="221" t="s">
        <v>273</v>
      </c>
      <c r="P405" s="8">
        <v>40</v>
      </c>
      <c r="Q405" s="8" t="s">
        <v>464</v>
      </c>
    </row>
    <row r="406" spans="1:17" s="28" customFormat="1">
      <c r="A406" s="28" t="s">
        <v>1741</v>
      </c>
      <c r="B406" s="28" t="s">
        <v>1742</v>
      </c>
      <c r="C406" s="62"/>
      <c r="D406" s="29" t="s">
        <v>20</v>
      </c>
      <c r="E406" s="30" t="s">
        <v>21</v>
      </c>
      <c r="F406" s="30"/>
      <c r="G406" s="30"/>
      <c r="H406" s="30"/>
      <c r="I406" s="30"/>
      <c r="J406" s="30" t="s">
        <v>38</v>
      </c>
      <c r="M406" s="35"/>
      <c r="N406" s="31"/>
    </row>
    <row r="407" spans="1:17" ht="43.5">
      <c r="A407" s="8" t="s">
        <v>1743</v>
      </c>
      <c r="B407" s="8" t="s">
        <v>1742</v>
      </c>
      <c r="C407" s="18">
        <v>45924</v>
      </c>
      <c r="D407" s="9" t="s">
        <v>20</v>
      </c>
      <c r="E407" s="10" t="s">
        <v>93</v>
      </c>
      <c r="F407" s="10" t="s">
        <v>1744</v>
      </c>
      <c r="G407" s="13" t="s">
        <v>1745</v>
      </c>
      <c r="H407" s="10" t="s">
        <v>48</v>
      </c>
      <c r="I407" s="10" t="s">
        <v>127</v>
      </c>
      <c r="J407" s="10" t="s">
        <v>133</v>
      </c>
      <c r="K407" s="8" t="s">
        <v>49</v>
      </c>
      <c r="L407" s="8" t="s">
        <v>1746</v>
      </c>
      <c r="M407" s="65">
        <v>29982000</v>
      </c>
    </row>
    <row r="408" spans="1:17" ht="101.25">
      <c r="A408" s="8" t="s">
        <v>1747</v>
      </c>
      <c r="B408" s="8" t="s">
        <v>831</v>
      </c>
      <c r="C408" s="18">
        <v>46000</v>
      </c>
      <c r="D408" s="9" t="s">
        <v>85</v>
      </c>
      <c r="E408" s="10" t="s">
        <v>86</v>
      </c>
      <c r="F408" s="13" t="s">
        <v>1748</v>
      </c>
      <c r="G408" s="13" t="s">
        <v>1749</v>
      </c>
      <c r="H408" s="13" t="s">
        <v>157</v>
      </c>
      <c r="I408" s="13" t="s">
        <v>324</v>
      </c>
      <c r="J408" s="10" t="s">
        <v>25</v>
      </c>
      <c r="K408" s="8" t="s">
        <v>810</v>
      </c>
      <c r="L408" s="8" t="s">
        <v>1750</v>
      </c>
      <c r="M408" s="65">
        <v>3098238</v>
      </c>
      <c r="N408" s="11" t="s">
        <v>1323</v>
      </c>
      <c r="P408" s="8">
        <v>65</v>
      </c>
      <c r="Q408" s="8" t="s">
        <v>1309</v>
      </c>
    </row>
    <row r="409" spans="1:17" ht="101.25">
      <c r="A409" s="8" t="s">
        <v>1751</v>
      </c>
      <c r="B409" s="8" t="s">
        <v>831</v>
      </c>
      <c r="C409" s="18" t="s">
        <v>1575</v>
      </c>
      <c r="D409" s="9" t="s">
        <v>85</v>
      </c>
      <c r="E409" s="10" t="s">
        <v>86</v>
      </c>
      <c r="F409" s="13" t="s">
        <v>1752</v>
      </c>
      <c r="G409" s="13" t="s">
        <v>1749</v>
      </c>
      <c r="H409" s="13" t="s">
        <v>157</v>
      </c>
      <c r="I409" s="13" t="s">
        <v>324</v>
      </c>
      <c r="J409" s="10" t="s">
        <v>25</v>
      </c>
      <c r="K409" s="8" t="s">
        <v>777</v>
      </c>
      <c r="L409" s="61" t="s">
        <v>1753</v>
      </c>
      <c r="M409" s="65">
        <v>6530132</v>
      </c>
      <c r="N409" s="128" t="s">
        <v>1323</v>
      </c>
      <c r="P409" s="8">
        <v>35</v>
      </c>
      <c r="Q409" s="8" t="s">
        <v>1309</v>
      </c>
    </row>
    <row r="410" spans="1:17" ht="72.75">
      <c r="A410" s="8" t="s">
        <v>1754</v>
      </c>
      <c r="B410" s="8" t="s">
        <v>831</v>
      </c>
      <c r="C410" s="18">
        <v>45922</v>
      </c>
      <c r="D410" s="9" t="s">
        <v>20</v>
      </c>
      <c r="E410" s="13" t="s">
        <v>787</v>
      </c>
      <c r="F410" s="10" t="s">
        <v>1755</v>
      </c>
      <c r="G410" s="103" t="s">
        <v>1756</v>
      </c>
      <c r="H410" s="10" t="s">
        <v>23</v>
      </c>
      <c r="I410" s="10" t="s">
        <v>24</v>
      </c>
      <c r="J410" s="10" t="s">
        <v>133</v>
      </c>
      <c r="K410" s="8" t="s">
        <v>49</v>
      </c>
    </row>
    <row r="411" spans="1:17" ht="30" customHeight="1">
      <c r="A411" s="8" t="s">
        <v>1757</v>
      </c>
      <c r="B411" s="8" t="s">
        <v>831</v>
      </c>
      <c r="C411" s="18">
        <v>45911</v>
      </c>
      <c r="D411" s="9" t="s">
        <v>32</v>
      </c>
      <c r="E411" s="10" t="s">
        <v>33</v>
      </c>
      <c r="F411" s="10" t="s">
        <v>1758</v>
      </c>
      <c r="G411" s="13" t="s">
        <v>1759</v>
      </c>
      <c r="H411" s="10" t="s">
        <v>72</v>
      </c>
      <c r="I411" s="10" t="s">
        <v>24</v>
      </c>
      <c r="J411" s="10" t="s">
        <v>25</v>
      </c>
      <c r="K411" s="8" t="s">
        <v>1760</v>
      </c>
      <c r="L411" s="8" t="s">
        <v>1761</v>
      </c>
      <c r="M411" s="56" t="s">
        <v>1762</v>
      </c>
      <c r="N411" s="99" t="s">
        <v>180</v>
      </c>
    </row>
    <row r="412" spans="1:17">
      <c r="A412" s="8" t="s">
        <v>1763</v>
      </c>
      <c r="B412" s="8" t="s">
        <v>831</v>
      </c>
      <c r="C412" s="18" t="s">
        <v>1575</v>
      </c>
      <c r="D412" s="18" t="s">
        <v>99</v>
      </c>
      <c r="E412" s="10" t="s">
        <v>100</v>
      </c>
      <c r="F412" s="10" t="s">
        <v>1480</v>
      </c>
      <c r="G412" s="10" t="s">
        <v>836</v>
      </c>
      <c r="H412" s="10" t="s">
        <v>23</v>
      </c>
      <c r="I412" s="10" t="s">
        <v>24</v>
      </c>
      <c r="J412" s="10" t="s">
        <v>25</v>
      </c>
      <c r="K412" s="8" t="s">
        <v>1764</v>
      </c>
      <c r="L412" s="8" t="s">
        <v>1765</v>
      </c>
      <c r="M412" s="56">
        <v>28101981.600000001</v>
      </c>
      <c r="N412" s="11" t="s">
        <v>141</v>
      </c>
      <c r="P412" s="8">
        <v>150</v>
      </c>
    </row>
    <row r="413" spans="1:17">
      <c r="A413" s="8" t="s">
        <v>1766</v>
      </c>
      <c r="B413" s="8" t="s">
        <v>831</v>
      </c>
      <c r="C413" s="18">
        <v>45912</v>
      </c>
      <c r="D413" s="9" t="s">
        <v>32</v>
      </c>
      <c r="E413" s="10" t="s">
        <v>33</v>
      </c>
      <c r="F413" s="10" t="s">
        <v>1767</v>
      </c>
      <c r="G413" s="10" t="s">
        <v>1768</v>
      </c>
      <c r="H413" s="10" t="s">
        <v>72</v>
      </c>
      <c r="I413" s="10" t="s">
        <v>37</v>
      </c>
      <c r="J413" s="10" t="s">
        <v>25</v>
      </c>
      <c r="K413" s="8" t="s">
        <v>1769</v>
      </c>
      <c r="L413" s="8" t="s">
        <v>1770</v>
      </c>
      <c r="N413" s="11" t="s">
        <v>169</v>
      </c>
      <c r="P413" s="8">
        <v>140</v>
      </c>
    </row>
    <row r="414" spans="1:17">
      <c r="A414" s="8" t="s">
        <v>1771</v>
      </c>
      <c r="B414" s="8" t="s">
        <v>831</v>
      </c>
      <c r="C414" s="18" t="s">
        <v>1772</v>
      </c>
      <c r="D414" s="18" t="s">
        <v>99</v>
      </c>
      <c r="E414" s="10" t="s">
        <v>100</v>
      </c>
      <c r="F414" s="10" t="s">
        <v>1260</v>
      </c>
      <c r="G414" s="10" t="s">
        <v>974</v>
      </c>
      <c r="H414" s="10" t="s">
        <v>110</v>
      </c>
      <c r="I414" s="10" t="s">
        <v>37</v>
      </c>
      <c r="J414" s="10" t="s">
        <v>133</v>
      </c>
      <c r="K414" s="8" t="s">
        <v>1694</v>
      </c>
      <c r="L414" s="8" t="s">
        <v>1773</v>
      </c>
      <c r="N414" s="11" t="s">
        <v>105</v>
      </c>
      <c r="P414" s="8" t="s">
        <v>235</v>
      </c>
    </row>
    <row r="415" spans="1:17">
      <c r="A415" s="8" t="s">
        <v>1774</v>
      </c>
      <c r="B415" s="8" t="s">
        <v>831</v>
      </c>
      <c r="C415" s="18" t="s">
        <v>1775</v>
      </c>
      <c r="D415" s="18" t="s">
        <v>99</v>
      </c>
      <c r="E415" s="10" t="s">
        <v>100</v>
      </c>
      <c r="F415" s="10" t="s">
        <v>1332</v>
      </c>
      <c r="G415" s="10" t="s">
        <v>1333</v>
      </c>
      <c r="H415" s="10" t="s">
        <v>72</v>
      </c>
      <c r="I415" s="10" t="s">
        <v>127</v>
      </c>
      <c r="J415" s="10" t="s">
        <v>25</v>
      </c>
      <c r="K415" s="8" t="s">
        <v>1776</v>
      </c>
      <c r="L415" s="8" t="s">
        <v>1777</v>
      </c>
      <c r="M415" s="56">
        <v>98463573.890000001</v>
      </c>
      <c r="N415" s="11" t="s">
        <v>105</v>
      </c>
    </row>
    <row r="416" spans="1:17" ht="43.5">
      <c r="A416" s="8" t="s">
        <v>1778</v>
      </c>
      <c r="B416" s="8" t="s">
        <v>831</v>
      </c>
      <c r="C416" s="18">
        <v>45970</v>
      </c>
      <c r="D416" s="18" t="s">
        <v>99</v>
      </c>
      <c r="E416" s="10" t="s">
        <v>100</v>
      </c>
      <c r="F416" s="10" t="s">
        <v>1758</v>
      </c>
      <c r="G416" s="13" t="s">
        <v>1759</v>
      </c>
      <c r="H416" s="10" t="s">
        <v>72</v>
      </c>
      <c r="I416" s="10" t="s">
        <v>24</v>
      </c>
      <c r="J416" s="10" t="s">
        <v>25</v>
      </c>
      <c r="K416" s="8" t="s">
        <v>1760</v>
      </c>
      <c r="L416" s="8" t="s">
        <v>1779</v>
      </c>
      <c r="M416" s="56">
        <f>50148840+19199000</f>
        <v>69347840</v>
      </c>
      <c r="N416" s="126" t="s">
        <v>1304</v>
      </c>
      <c r="P416" s="8">
        <v>1000</v>
      </c>
    </row>
    <row r="417" spans="1:18">
      <c r="A417" s="8" t="s">
        <v>1780</v>
      </c>
      <c r="B417" s="8" t="s">
        <v>831</v>
      </c>
      <c r="C417" s="18">
        <v>45970</v>
      </c>
      <c r="D417" s="18" t="s">
        <v>99</v>
      </c>
      <c r="E417" s="10" t="s">
        <v>100</v>
      </c>
      <c r="F417" s="10" t="s">
        <v>1781</v>
      </c>
      <c r="G417" s="10" t="s">
        <v>836</v>
      </c>
      <c r="H417" s="10" t="s">
        <v>210</v>
      </c>
      <c r="I417" s="10" t="s">
        <v>24</v>
      </c>
      <c r="J417" s="10" t="s">
        <v>133</v>
      </c>
      <c r="K417" s="8" t="s">
        <v>1694</v>
      </c>
      <c r="L417" s="8" t="s">
        <v>1782</v>
      </c>
      <c r="M417" s="56">
        <v>7872116</v>
      </c>
      <c r="N417" s="11" t="s">
        <v>141</v>
      </c>
      <c r="P417" s="8">
        <v>20</v>
      </c>
    </row>
    <row r="418" spans="1:18">
      <c r="A418" s="8" t="s">
        <v>1783</v>
      </c>
      <c r="B418" s="8" t="s">
        <v>831</v>
      </c>
      <c r="C418" s="18" t="s">
        <v>1772</v>
      </c>
      <c r="D418" s="18" t="s">
        <v>99</v>
      </c>
      <c r="E418" s="10" t="s">
        <v>100</v>
      </c>
      <c r="F418" s="10" t="s">
        <v>232</v>
      </c>
      <c r="G418" s="10" t="s">
        <v>1558</v>
      </c>
      <c r="H418" s="10" t="s">
        <v>110</v>
      </c>
      <c r="I418" s="10" t="s">
        <v>37</v>
      </c>
      <c r="J418" s="10" t="s">
        <v>133</v>
      </c>
      <c r="K418" s="8" t="s">
        <v>1784</v>
      </c>
      <c r="L418" s="8" t="s">
        <v>1785</v>
      </c>
      <c r="M418" s="56">
        <v>675910</v>
      </c>
      <c r="N418" s="11" t="s">
        <v>105</v>
      </c>
      <c r="P418" s="8">
        <v>25</v>
      </c>
    </row>
    <row r="419" spans="1:18">
      <c r="A419" s="8" t="s">
        <v>1786</v>
      </c>
      <c r="B419" s="8" t="s">
        <v>831</v>
      </c>
      <c r="C419" s="18" t="s">
        <v>1615</v>
      </c>
      <c r="D419" s="18" t="s">
        <v>99</v>
      </c>
      <c r="E419" s="10" t="s">
        <v>100</v>
      </c>
      <c r="F419" s="10" t="s">
        <v>1787</v>
      </c>
      <c r="G419" s="10" t="s">
        <v>1242</v>
      </c>
      <c r="H419" s="10" t="s">
        <v>110</v>
      </c>
      <c r="I419" s="10" t="s">
        <v>37</v>
      </c>
      <c r="J419" s="10" t="s">
        <v>25</v>
      </c>
      <c r="K419" s="8" t="s">
        <v>1788</v>
      </c>
      <c r="L419" s="8" t="s">
        <v>1789</v>
      </c>
      <c r="M419" s="56">
        <v>646033.19999999995</v>
      </c>
      <c r="N419" s="11" t="s">
        <v>105</v>
      </c>
      <c r="P419" s="8">
        <v>23</v>
      </c>
    </row>
    <row r="420" spans="1:18">
      <c r="A420" s="8" t="s">
        <v>1790</v>
      </c>
      <c r="B420" s="8" t="s">
        <v>831</v>
      </c>
      <c r="C420" s="18" t="s">
        <v>1791</v>
      </c>
      <c r="D420" s="18" t="s">
        <v>99</v>
      </c>
      <c r="E420" s="10" t="s">
        <v>100</v>
      </c>
      <c r="F420" s="10" t="s">
        <v>1792</v>
      </c>
      <c r="G420" s="10" t="s">
        <v>290</v>
      </c>
      <c r="H420" s="10" t="s">
        <v>110</v>
      </c>
      <c r="I420" s="10" t="s">
        <v>37</v>
      </c>
      <c r="J420" s="10" t="s">
        <v>25</v>
      </c>
      <c r="K420" s="8" t="s">
        <v>805</v>
      </c>
      <c r="L420" s="8" t="s">
        <v>1793</v>
      </c>
      <c r="M420" s="56">
        <v>1351820</v>
      </c>
      <c r="N420" s="11" t="s">
        <v>105</v>
      </c>
      <c r="P420" s="8">
        <v>50</v>
      </c>
    </row>
    <row r="421" spans="1:18">
      <c r="A421" s="8" t="s">
        <v>1794</v>
      </c>
      <c r="B421" s="8" t="s">
        <v>831</v>
      </c>
      <c r="C421" s="18" t="s">
        <v>1567</v>
      </c>
      <c r="D421" s="18" t="s">
        <v>99</v>
      </c>
      <c r="E421" s="10" t="s">
        <v>100</v>
      </c>
      <c r="F421" s="10" t="s">
        <v>1792</v>
      </c>
      <c r="G421" s="10" t="s">
        <v>290</v>
      </c>
      <c r="H421" s="10" t="s">
        <v>110</v>
      </c>
      <c r="I421" s="10" t="s">
        <v>37</v>
      </c>
      <c r="J421" s="10" t="s">
        <v>25</v>
      </c>
      <c r="K421" s="8" t="s">
        <v>1795</v>
      </c>
      <c r="L421" s="8" t="s">
        <v>1796</v>
      </c>
      <c r="M421" s="56">
        <v>1601038.8</v>
      </c>
      <c r="N421" s="11" t="s">
        <v>105</v>
      </c>
      <c r="P421" s="8">
        <v>57</v>
      </c>
    </row>
    <row r="422" spans="1:18">
      <c r="A422" s="28" t="s">
        <v>1797</v>
      </c>
      <c r="B422" s="28" t="s">
        <v>831</v>
      </c>
      <c r="C422" s="62" t="s">
        <v>1642</v>
      </c>
      <c r="D422" s="62" t="s">
        <v>99</v>
      </c>
      <c r="E422" s="30" t="s">
        <v>100</v>
      </c>
      <c r="F422" s="30" t="s">
        <v>1557</v>
      </c>
      <c r="G422" s="30" t="s">
        <v>1558</v>
      </c>
      <c r="H422" s="30" t="s">
        <v>110</v>
      </c>
      <c r="I422" s="30" t="s">
        <v>37</v>
      </c>
      <c r="J422" s="30" t="s">
        <v>38</v>
      </c>
      <c r="K422" s="28" t="s">
        <v>1798</v>
      </c>
      <c r="L422" s="28" t="s">
        <v>1799</v>
      </c>
      <c r="M422" s="37"/>
      <c r="N422" s="31" t="s">
        <v>105</v>
      </c>
      <c r="O422" s="28"/>
      <c r="P422" s="28">
        <v>45</v>
      </c>
      <c r="Q422" s="28"/>
      <c r="R422" s="28"/>
    </row>
    <row r="423" spans="1:18">
      <c r="A423" s="8" t="s">
        <v>1800</v>
      </c>
      <c r="B423" s="8" t="s">
        <v>831</v>
      </c>
      <c r="C423" s="18" t="s">
        <v>1615</v>
      </c>
      <c r="D423" s="18" t="s">
        <v>99</v>
      </c>
      <c r="E423" s="10" t="s">
        <v>100</v>
      </c>
      <c r="F423" s="10" t="s">
        <v>1557</v>
      </c>
      <c r="G423" s="10" t="s">
        <v>1558</v>
      </c>
      <c r="H423" s="10" t="s">
        <v>110</v>
      </c>
      <c r="I423" s="10" t="s">
        <v>37</v>
      </c>
      <c r="J423" s="10" t="s">
        <v>133</v>
      </c>
      <c r="K423" s="8" t="s">
        <v>1801</v>
      </c>
      <c r="L423" s="8" t="s">
        <v>1802</v>
      </c>
      <c r="M423" s="56">
        <v>1243674.3999999999</v>
      </c>
      <c r="N423" s="11" t="s">
        <v>105</v>
      </c>
      <c r="P423" s="8">
        <v>46</v>
      </c>
    </row>
    <row r="424" spans="1:18">
      <c r="A424" s="8" t="s">
        <v>1803</v>
      </c>
      <c r="B424" s="8" t="s">
        <v>831</v>
      </c>
      <c r="C424" s="18" t="s">
        <v>1804</v>
      </c>
      <c r="D424" s="18" t="s">
        <v>99</v>
      </c>
      <c r="E424" s="10" t="s">
        <v>100</v>
      </c>
      <c r="F424" s="10" t="s">
        <v>1805</v>
      </c>
      <c r="G424" s="10" t="s">
        <v>1806</v>
      </c>
      <c r="H424" s="10" t="s">
        <v>110</v>
      </c>
      <c r="I424" s="10" t="s">
        <v>37</v>
      </c>
      <c r="J424" s="10" t="s">
        <v>25</v>
      </c>
      <c r="K424" s="8" t="s">
        <v>959</v>
      </c>
      <c r="L424" s="8" t="s">
        <v>1807</v>
      </c>
      <c r="M424" s="56">
        <v>14856304</v>
      </c>
      <c r="N424" s="11" t="s">
        <v>484</v>
      </c>
      <c r="P424" s="8">
        <v>50</v>
      </c>
    </row>
    <row r="425" spans="1:18">
      <c r="A425" s="8" t="s">
        <v>1808</v>
      </c>
      <c r="B425" s="8" t="s">
        <v>831</v>
      </c>
      <c r="C425" s="18" t="s">
        <v>1809</v>
      </c>
      <c r="D425" s="18" t="s">
        <v>99</v>
      </c>
      <c r="E425" s="10" t="s">
        <v>100</v>
      </c>
      <c r="F425" s="10" t="s">
        <v>1810</v>
      </c>
      <c r="G425" s="10" t="s">
        <v>1811</v>
      </c>
      <c r="H425" s="10" t="s">
        <v>110</v>
      </c>
      <c r="I425" s="10" t="s">
        <v>37</v>
      </c>
      <c r="J425" s="10" t="s">
        <v>25</v>
      </c>
      <c r="K425" s="8" t="s">
        <v>959</v>
      </c>
      <c r="L425" s="8" t="s">
        <v>1812</v>
      </c>
      <c r="M425" s="56">
        <v>12334154</v>
      </c>
      <c r="N425" s="11" t="s">
        <v>484</v>
      </c>
      <c r="P425" s="8">
        <v>50</v>
      </c>
    </row>
    <row r="426" spans="1:18">
      <c r="A426" s="28" t="s">
        <v>1813</v>
      </c>
      <c r="B426" s="28" t="s">
        <v>831</v>
      </c>
      <c r="C426" s="62" t="s">
        <v>1649</v>
      </c>
      <c r="D426" s="62" t="s">
        <v>99</v>
      </c>
      <c r="E426" s="30" t="s">
        <v>100</v>
      </c>
      <c r="F426" s="30" t="s">
        <v>1814</v>
      </c>
      <c r="G426" s="30" t="s">
        <v>1815</v>
      </c>
      <c r="H426" s="30" t="s">
        <v>72</v>
      </c>
      <c r="I426" s="30" t="s">
        <v>24</v>
      </c>
      <c r="J426" s="30" t="s">
        <v>38</v>
      </c>
      <c r="K426" s="28" t="s">
        <v>1694</v>
      </c>
      <c r="L426" s="28" t="s">
        <v>1816</v>
      </c>
      <c r="M426" s="35"/>
      <c r="N426" s="31" t="s">
        <v>141</v>
      </c>
      <c r="O426" s="28"/>
      <c r="P426" s="28">
        <v>50</v>
      </c>
      <c r="Q426" s="28"/>
    </row>
    <row r="427" spans="1:18">
      <c r="A427" s="8" t="s">
        <v>1817</v>
      </c>
      <c r="B427" s="8" t="s">
        <v>831</v>
      </c>
      <c r="C427" s="18" t="s">
        <v>1609</v>
      </c>
      <c r="D427" s="18" t="s">
        <v>99</v>
      </c>
      <c r="E427" s="10" t="s">
        <v>100</v>
      </c>
      <c r="F427" s="10" t="s">
        <v>1818</v>
      </c>
      <c r="G427" s="10" t="s">
        <v>1819</v>
      </c>
      <c r="H427" s="10" t="s">
        <v>110</v>
      </c>
      <c r="I427" s="10" t="s">
        <v>24</v>
      </c>
      <c r="J427" s="10" t="s">
        <v>25</v>
      </c>
      <c r="K427" s="8" t="s">
        <v>1820</v>
      </c>
      <c r="L427" s="8" t="s">
        <v>1821</v>
      </c>
      <c r="M427" s="56">
        <v>1404420</v>
      </c>
      <c r="N427" s="11" t="s">
        <v>1113</v>
      </c>
      <c r="P427" s="8">
        <v>50</v>
      </c>
    </row>
    <row r="428" spans="1:18" ht="87">
      <c r="A428" s="8" t="s">
        <v>1822</v>
      </c>
      <c r="B428" s="8" t="s">
        <v>831</v>
      </c>
      <c r="C428" s="18" t="s">
        <v>1823</v>
      </c>
      <c r="D428" s="9" t="s">
        <v>85</v>
      </c>
      <c r="E428" s="10" t="s">
        <v>86</v>
      </c>
      <c r="F428" s="13" t="s">
        <v>1824</v>
      </c>
      <c r="G428" s="53" t="s">
        <v>1825</v>
      </c>
      <c r="H428" s="13" t="s">
        <v>157</v>
      </c>
      <c r="I428" s="10" t="s">
        <v>37</v>
      </c>
      <c r="J428" s="10" t="s">
        <v>25</v>
      </c>
      <c r="K428" s="8" t="s">
        <v>639</v>
      </c>
      <c r="L428" s="8" t="s">
        <v>1826</v>
      </c>
      <c r="M428" s="65">
        <v>3945000</v>
      </c>
      <c r="N428" s="11" t="s">
        <v>91</v>
      </c>
      <c r="P428" s="8">
        <v>100</v>
      </c>
      <c r="Q428" s="8" t="s">
        <v>1309</v>
      </c>
    </row>
    <row r="429" spans="1:18" ht="29.25">
      <c r="A429" s="8" t="s">
        <v>1827</v>
      </c>
      <c r="B429" s="8" t="s">
        <v>1423</v>
      </c>
      <c r="C429" s="18">
        <v>45925</v>
      </c>
      <c r="D429" s="9" t="s">
        <v>20</v>
      </c>
      <c r="E429" s="10" t="s">
        <v>54</v>
      </c>
      <c r="F429" s="53" t="s">
        <v>1828</v>
      </c>
      <c r="G429" s="8" t="s">
        <v>1829</v>
      </c>
      <c r="H429" s="10" t="s">
        <v>48</v>
      </c>
      <c r="I429" s="10" t="s">
        <v>37</v>
      </c>
      <c r="J429" s="10" t="s">
        <v>25</v>
      </c>
      <c r="K429" s="8" t="s">
        <v>552</v>
      </c>
      <c r="L429" s="8" t="s">
        <v>1830</v>
      </c>
      <c r="M429" s="65">
        <v>2668398</v>
      </c>
    </row>
    <row r="430" spans="1:18" ht="29.25">
      <c r="A430" s="8" t="s">
        <v>1831</v>
      </c>
      <c r="B430" s="8" t="s">
        <v>831</v>
      </c>
      <c r="C430" s="18">
        <v>45923</v>
      </c>
      <c r="D430" s="9" t="s">
        <v>32</v>
      </c>
      <c r="E430" s="10" t="s">
        <v>33</v>
      </c>
      <c r="F430" s="13" t="s">
        <v>965</v>
      </c>
      <c r="G430" s="13" t="s">
        <v>1832</v>
      </c>
      <c r="H430" s="10" t="s">
        <v>72</v>
      </c>
      <c r="I430" s="10" t="s">
        <v>24</v>
      </c>
      <c r="J430" s="10" t="s">
        <v>133</v>
      </c>
      <c r="K430" s="8" t="s">
        <v>336</v>
      </c>
      <c r="L430" s="8" t="s">
        <v>1833</v>
      </c>
      <c r="O430" s="11"/>
    </row>
    <row r="431" spans="1:18">
      <c r="A431" s="8" t="s">
        <v>1834</v>
      </c>
      <c r="B431" s="8" t="s">
        <v>831</v>
      </c>
      <c r="C431" s="18" t="s">
        <v>1567</v>
      </c>
      <c r="D431" s="18" t="s">
        <v>99</v>
      </c>
      <c r="E431" s="10" t="s">
        <v>100</v>
      </c>
      <c r="F431" s="10" t="s">
        <v>1835</v>
      </c>
      <c r="G431" s="10" t="s">
        <v>1836</v>
      </c>
      <c r="H431" s="10" t="s">
        <v>140</v>
      </c>
      <c r="I431" s="10" t="s">
        <v>37</v>
      </c>
      <c r="J431" s="10" t="s">
        <v>133</v>
      </c>
      <c r="K431" s="8" t="s">
        <v>1837</v>
      </c>
      <c r="L431" s="8" t="s">
        <v>1838</v>
      </c>
      <c r="M431" s="56">
        <v>29370491.530000001</v>
      </c>
      <c r="N431" s="11" t="s">
        <v>1113</v>
      </c>
      <c r="P431" s="8" t="s">
        <v>235</v>
      </c>
    </row>
    <row r="432" spans="1:18">
      <c r="A432" s="28" t="s">
        <v>1839</v>
      </c>
      <c r="B432" s="28" t="s">
        <v>831</v>
      </c>
      <c r="C432" s="62" t="s">
        <v>1649</v>
      </c>
      <c r="D432" s="62" t="s">
        <v>99</v>
      </c>
      <c r="E432" s="30" t="s">
        <v>100</v>
      </c>
      <c r="F432" s="30" t="s">
        <v>1840</v>
      </c>
      <c r="G432" s="30" t="s">
        <v>1841</v>
      </c>
      <c r="H432" s="30" t="s">
        <v>36</v>
      </c>
      <c r="I432" s="30" t="s">
        <v>24</v>
      </c>
      <c r="J432" s="30" t="s">
        <v>38</v>
      </c>
      <c r="K432" s="28" t="s">
        <v>1842</v>
      </c>
      <c r="L432" s="28" t="s">
        <v>1843</v>
      </c>
      <c r="M432" s="35"/>
      <c r="N432" s="31" t="s">
        <v>484</v>
      </c>
      <c r="O432" s="28"/>
      <c r="P432" s="28">
        <v>30</v>
      </c>
      <c r="Q432" s="28"/>
    </row>
    <row r="433" spans="1:16" ht="29.25">
      <c r="A433" s="8" t="s">
        <v>1844</v>
      </c>
      <c r="B433" s="8" t="s">
        <v>831</v>
      </c>
      <c r="C433" s="18" t="s">
        <v>1609</v>
      </c>
      <c r="D433" s="18" t="s">
        <v>99</v>
      </c>
      <c r="E433" s="10" t="s">
        <v>100</v>
      </c>
      <c r="F433" s="10" t="s">
        <v>1845</v>
      </c>
      <c r="G433" s="13" t="s">
        <v>1846</v>
      </c>
      <c r="H433" s="10" t="s">
        <v>36</v>
      </c>
      <c r="I433" s="10" t="s">
        <v>37</v>
      </c>
      <c r="J433" s="10" t="s">
        <v>25</v>
      </c>
      <c r="K433" s="8" t="s">
        <v>1694</v>
      </c>
      <c r="L433" s="8" t="s">
        <v>1847</v>
      </c>
      <c r="M433" s="56">
        <v>6773951.9400000004</v>
      </c>
      <c r="N433" s="11" t="s">
        <v>1848</v>
      </c>
      <c r="P433" s="8">
        <v>2</v>
      </c>
    </row>
    <row r="434" spans="1:16" ht="29.25">
      <c r="A434" s="8" t="s">
        <v>1849</v>
      </c>
      <c r="B434" s="8" t="s">
        <v>831</v>
      </c>
      <c r="C434" s="18">
        <v>45919</v>
      </c>
      <c r="D434" s="9" t="s">
        <v>32</v>
      </c>
      <c r="E434" s="10" t="s">
        <v>33</v>
      </c>
      <c r="F434" s="13" t="s">
        <v>1850</v>
      </c>
      <c r="G434" s="13" t="s">
        <v>1851</v>
      </c>
      <c r="H434" s="10" t="s">
        <v>210</v>
      </c>
      <c r="I434" s="10" t="s">
        <v>37</v>
      </c>
      <c r="J434" s="10" t="s">
        <v>133</v>
      </c>
      <c r="K434" s="8" t="s">
        <v>1221</v>
      </c>
      <c r="L434" s="8" t="s">
        <v>1852</v>
      </c>
      <c r="N434" s="11" t="s">
        <v>169</v>
      </c>
    </row>
    <row r="435" spans="1:16" ht="18.75" customHeight="1">
      <c r="A435" s="8" t="s">
        <v>1853</v>
      </c>
      <c r="B435" s="8" t="s">
        <v>831</v>
      </c>
      <c r="C435" s="18" t="s">
        <v>1854</v>
      </c>
      <c r="D435" s="224" t="s">
        <v>268</v>
      </c>
      <c r="E435" s="10" t="s">
        <v>269</v>
      </c>
      <c r="F435" s="10" t="s">
        <v>1722</v>
      </c>
      <c r="G435" s="10" t="s">
        <v>1723</v>
      </c>
      <c r="H435" s="10" t="s">
        <v>23</v>
      </c>
      <c r="I435" s="10" t="s">
        <v>24</v>
      </c>
      <c r="J435" s="10" t="s">
        <v>25</v>
      </c>
      <c r="K435" s="8" t="s">
        <v>255</v>
      </c>
      <c r="M435" s="56">
        <v>5649029.5999999996</v>
      </c>
      <c r="N435" s="50" t="s">
        <v>554</v>
      </c>
      <c r="P435" s="8">
        <v>200</v>
      </c>
    </row>
    <row r="436" spans="1:16">
      <c r="A436" s="8" t="s">
        <v>1855</v>
      </c>
      <c r="B436" s="8" t="s">
        <v>831</v>
      </c>
      <c r="C436" s="18">
        <v>46000</v>
      </c>
      <c r="D436" s="18" t="s">
        <v>99</v>
      </c>
      <c r="E436" s="10" t="s">
        <v>100</v>
      </c>
      <c r="F436" s="10" t="s">
        <v>1856</v>
      </c>
      <c r="G436" s="10" t="s">
        <v>1857</v>
      </c>
      <c r="H436" s="10" t="s">
        <v>157</v>
      </c>
      <c r="I436" s="10" t="s">
        <v>127</v>
      </c>
      <c r="J436" s="10" t="s">
        <v>25</v>
      </c>
      <c r="K436" s="8" t="s">
        <v>1694</v>
      </c>
      <c r="L436" s="8" t="s">
        <v>1858</v>
      </c>
      <c r="M436" s="56">
        <v>798047.2</v>
      </c>
      <c r="N436" s="11" t="s">
        <v>484</v>
      </c>
      <c r="P436" s="8">
        <v>17</v>
      </c>
    </row>
    <row r="437" spans="1:16" ht="29.25">
      <c r="A437" s="8" t="s">
        <v>1859</v>
      </c>
      <c r="B437" s="8" t="s">
        <v>831</v>
      </c>
      <c r="C437" s="18">
        <v>46000</v>
      </c>
      <c r="D437" s="18" t="s">
        <v>99</v>
      </c>
      <c r="E437" s="10" t="s">
        <v>100</v>
      </c>
      <c r="F437" s="10" t="s">
        <v>1860</v>
      </c>
      <c r="G437" s="13" t="s">
        <v>1861</v>
      </c>
      <c r="H437" s="10" t="s">
        <v>110</v>
      </c>
      <c r="I437" s="10" t="s">
        <v>127</v>
      </c>
      <c r="J437" s="10" t="s">
        <v>133</v>
      </c>
      <c r="K437" s="8" t="s">
        <v>1669</v>
      </c>
      <c r="L437" s="8" t="s">
        <v>1862</v>
      </c>
      <c r="N437" s="11" t="s">
        <v>331</v>
      </c>
      <c r="P437" s="8">
        <v>70</v>
      </c>
    </row>
    <row r="438" spans="1:16" ht="18.75" customHeight="1">
      <c r="A438" s="8" t="s">
        <v>1863</v>
      </c>
      <c r="B438" s="8" t="s">
        <v>831</v>
      </c>
      <c r="C438" s="18" t="s">
        <v>1864</v>
      </c>
      <c r="D438" s="224" t="s">
        <v>268</v>
      </c>
      <c r="E438" s="10" t="s">
        <v>269</v>
      </c>
      <c r="F438" s="10" t="s">
        <v>1722</v>
      </c>
      <c r="G438" s="10" t="s">
        <v>1723</v>
      </c>
      <c r="H438" s="10" t="s">
        <v>23</v>
      </c>
      <c r="I438" s="10" t="s">
        <v>24</v>
      </c>
      <c r="J438" s="10" t="s">
        <v>133</v>
      </c>
      <c r="K438" s="8" t="s">
        <v>1865</v>
      </c>
      <c r="M438" s="56" t="s">
        <v>1866</v>
      </c>
      <c r="N438" s="50" t="s">
        <v>554</v>
      </c>
      <c r="P438" s="8">
        <v>200</v>
      </c>
    </row>
    <row r="439" spans="1:16">
      <c r="A439" s="8" t="s">
        <v>1867</v>
      </c>
      <c r="B439" s="8" t="s">
        <v>831</v>
      </c>
      <c r="C439" s="18">
        <v>45929</v>
      </c>
      <c r="D439" s="9" t="s">
        <v>815</v>
      </c>
      <c r="E439" s="10" t="s">
        <v>119</v>
      </c>
      <c r="F439" s="10" t="s">
        <v>1868</v>
      </c>
      <c r="G439" s="10" t="s">
        <v>1869</v>
      </c>
      <c r="H439" s="10" t="s">
        <v>1020</v>
      </c>
      <c r="I439" s="10" t="s">
        <v>127</v>
      </c>
      <c r="J439" s="10" t="s">
        <v>133</v>
      </c>
      <c r="K439" s="8" t="s">
        <v>49</v>
      </c>
    </row>
    <row r="440" spans="1:16" ht="15" customHeight="1">
      <c r="A440" s="8" t="s">
        <v>1870</v>
      </c>
      <c r="B440" s="8" t="s">
        <v>831</v>
      </c>
      <c r="C440" s="18" t="s">
        <v>1854</v>
      </c>
      <c r="D440" s="224" t="s">
        <v>268</v>
      </c>
      <c r="E440" s="10" t="s">
        <v>269</v>
      </c>
      <c r="F440" s="10" t="s">
        <v>1871</v>
      </c>
      <c r="G440" s="10" t="s">
        <v>1872</v>
      </c>
      <c r="H440" s="10" t="s">
        <v>23</v>
      </c>
      <c r="I440" s="10" t="s">
        <v>411</v>
      </c>
      <c r="J440" s="10" t="s">
        <v>25</v>
      </c>
      <c r="K440" s="8" t="s">
        <v>552</v>
      </c>
      <c r="M440" s="56">
        <v>561768</v>
      </c>
      <c r="N440" s="50" t="s">
        <v>281</v>
      </c>
      <c r="P440" s="8">
        <v>20</v>
      </c>
    </row>
    <row r="441" spans="1:16" s="28" customFormat="1">
      <c r="A441" s="28" t="s">
        <v>1873</v>
      </c>
      <c r="B441" s="28" t="s">
        <v>38</v>
      </c>
      <c r="C441" s="62" t="s">
        <v>1874</v>
      </c>
      <c r="D441" s="225" t="s">
        <v>268</v>
      </c>
      <c r="E441" s="30" t="s">
        <v>269</v>
      </c>
      <c r="F441" s="30" t="s">
        <v>1722</v>
      </c>
      <c r="G441" s="30" t="s">
        <v>1723</v>
      </c>
      <c r="H441" s="30" t="s">
        <v>23</v>
      </c>
      <c r="I441" s="30" t="s">
        <v>24</v>
      </c>
      <c r="J441" s="30" t="s">
        <v>38</v>
      </c>
      <c r="K441" s="28" t="s">
        <v>1875</v>
      </c>
      <c r="M441" s="35"/>
      <c r="N441" s="31" t="s">
        <v>554</v>
      </c>
      <c r="P441" s="28">
        <v>35</v>
      </c>
    </row>
    <row r="442" spans="1:16" ht="29.25">
      <c r="A442" s="8" t="s">
        <v>1876</v>
      </c>
      <c r="B442" s="8" t="s">
        <v>831</v>
      </c>
      <c r="C442" s="18">
        <v>45937</v>
      </c>
      <c r="D442" s="9" t="s">
        <v>20</v>
      </c>
      <c r="E442" s="10" t="s">
        <v>119</v>
      </c>
      <c r="F442" s="10" t="s">
        <v>1877</v>
      </c>
      <c r="G442" s="13" t="s">
        <v>1878</v>
      </c>
      <c r="H442" s="10" t="s">
        <v>48</v>
      </c>
      <c r="I442" s="10" t="s">
        <v>24</v>
      </c>
      <c r="J442" s="10" t="s">
        <v>133</v>
      </c>
      <c r="K442" s="8" t="s">
        <v>49</v>
      </c>
    </row>
    <row r="443" spans="1:16" ht="14.25" customHeight="1">
      <c r="A443" s="8" t="s">
        <v>1879</v>
      </c>
      <c r="B443" s="8" t="s">
        <v>831</v>
      </c>
      <c r="C443" s="18">
        <v>45919</v>
      </c>
      <c r="D443" s="9" t="s">
        <v>20</v>
      </c>
      <c r="E443" s="10" t="s">
        <v>119</v>
      </c>
      <c r="F443" s="13" t="s">
        <v>1880</v>
      </c>
      <c r="G443" s="13" t="s">
        <v>1881</v>
      </c>
      <c r="H443" s="10" t="s">
        <v>48</v>
      </c>
      <c r="I443" s="10" t="s">
        <v>37</v>
      </c>
      <c r="J443" s="10" t="s">
        <v>25</v>
      </c>
      <c r="K443" s="8" t="s">
        <v>49</v>
      </c>
      <c r="L443" s="8" t="s">
        <v>1882</v>
      </c>
      <c r="M443" s="35">
        <v>2351220</v>
      </c>
    </row>
    <row r="444" spans="1:16" ht="18.75" customHeight="1">
      <c r="A444" s="8" t="s">
        <v>1883</v>
      </c>
      <c r="B444" s="8" t="s">
        <v>1664</v>
      </c>
      <c r="C444" s="18">
        <v>45936</v>
      </c>
      <c r="D444" s="9" t="s">
        <v>20</v>
      </c>
      <c r="E444" s="10" t="s">
        <v>119</v>
      </c>
      <c r="F444" s="10" t="s">
        <v>1884</v>
      </c>
      <c r="G444" s="13" t="s">
        <v>1885</v>
      </c>
      <c r="H444" s="10" t="s">
        <v>48</v>
      </c>
      <c r="I444" s="10" t="s">
        <v>37</v>
      </c>
      <c r="J444" s="10" t="s">
        <v>133</v>
      </c>
      <c r="K444" s="8" t="s">
        <v>49</v>
      </c>
    </row>
    <row r="445" spans="1:16" ht="30.75" customHeight="1">
      <c r="A445" s="8" t="s">
        <v>1886</v>
      </c>
      <c r="B445" s="8" t="s">
        <v>831</v>
      </c>
      <c r="C445" s="18">
        <v>45919</v>
      </c>
      <c r="D445" s="9" t="s">
        <v>32</v>
      </c>
      <c r="E445" s="10" t="s">
        <v>33</v>
      </c>
      <c r="F445" s="10" t="s">
        <v>1887</v>
      </c>
      <c r="G445" s="13" t="s">
        <v>1888</v>
      </c>
      <c r="H445" s="10" t="s">
        <v>48</v>
      </c>
      <c r="I445" s="10" t="s">
        <v>42</v>
      </c>
      <c r="J445" s="10" t="s">
        <v>133</v>
      </c>
      <c r="K445" s="8" t="s">
        <v>49</v>
      </c>
      <c r="N445" s="11" t="s">
        <v>169</v>
      </c>
    </row>
    <row r="446" spans="1:16" ht="19.5" customHeight="1">
      <c r="A446" s="8" t="s">
        <v>1889</v>
      </c>
      <c r="B446" s="8" t="s">
        <v>831</v>
      </c>
      <c r="C446" s="18" t="s">
        <v>1642</v>
      </c>
      <c r="D446" s="18" t="s">
        <v>99</v>
      </c>
      <c r="E446" s="10" t="s">
        <v>100</v>
      </c>
      <c r="F446" s="10" t="s">
        <v>232</v>
      </c>
      <c r="G446" s="10" t="s">
        <v>233</v>
      </c>
      <c r="H446" s="10" t="s">
        <v>110</v>
      </c>
      <c r="I446" s="10" t="s">
        <v>37</v>
      </c>
      <c r="J446" s="10" t="s">
        <v>133</v>
      </c>
      <c r="K446" s="8" t="s">
        <v>695</v>
      </c>
      <c r="L446" s="8" t="s">
        <v>1890</v>
      </c>
      <c r="M446" s="56">
        <v>1404420</v>
      </c>
      <c r="N446" s="11" t="s">
        <v>105</v>
      </c>
      <c r="P446" s="8">
        <v>50</v>
      </c>
    </row>
    <row r="447" spans="1:16">
      <c r="A447" s="8" t="s">
        <v>1891</v>
      </c>
      <c r="B447" s="8" t="s">
        <v>831</v>
      </c>
      <c r="C447" s="18" t="s">
        <v>1772</v>
      </c>
      <c r="D447" s="18" t="s">
        <v>99</v>
      </c>
      <c r="E447" s="10" t="s">
        <v>100</v>
      </c>
      <c r="F447" s="10" t="s">
        <v>232</v>
      </c>
      <c r="G447" s="10" t="s">
        <v>233</v>
      </c>
      <c r="H447" s="10" t="s">
        <v>110</v>
      </c>
      <c r="I447" s="10" t="s">
        <v>37</v>
      </c>
      <c r="J447" s="10" t="s">
        <v>25</v>
      </c>
      <c r="K447" s="8" t="s">
        <v>695</v>
      </c>
      <c r="L447" s="8" t="s">
        <v>1892</v>
      </c>
      <c r="M447" s="56">
        <v>1404420</v>
      </c>
      <c r="N447" s="11" t="s">
        <v>105</v>
      </c>
      <c r="P447" s="8">
        <v>50</v>
      </c>
    </row>
    <row r="448" spans="1:16">
      <c r="A448" s="8" t="s">
        <v>1893</v>
      </c>
      <c r="B448" s="8" t="s">
        <v>831</v>
      </c>
      <c r="C448" s="18" t="s">
        <v>1609</v>
      </c>
      <c r="D448" s="18" t="s">
        <v>99</v>
      </c>
      <c r="E448" s="10" t="s">
        <v>100</v>
      </c>
      <c r="F448" s="10" t="s">
        <v>232</v>
      </c>
      <c r="G448" s="10" t="s">
        <v>233</v>
      </c>
      <c r="H448" s="10" t="s">
        <v>110</v>
      </c>
      <c r="I448" s="10" t="s">
        <v>37</v>
      </c>
      <c r="J448" s="10" t="s">
        <v>133</v>
      </c>
      <c r="K448" s="8" t="s">
        <v>1894</v>
      </c>
      <c r="L448" s="8" t="s">
        <v>1895</v>
      </c>
      <c r="M448" s="56">
        <v>1123536</v>
      </c>
      <c r="N448" s="11" t="s">
        <v>105</v>
      </c>
      <c r="P448" s="8">
        <v>40</v>
      </c>
    </row>
    <row r="449" spans="1:17">
      <c r="A449" s="8" t="s">
        <v>1896</v>
      </c>
      <c r="B449" s="8" t="s">
        <v>831</v>
      </c>
      <c r="C449" s="18" t="s">
        <v>1615</v>
      </c>
      <c r="D449" s="18" t="s">
        <v>99</v>
      </c>
      <c r="E449" s="10" t="s">
        <v>100</v>
      </c>
      <c r="F449" s="10" t="s">
        <v>232</v>
      </c>
      <c r="G449" s="10" t="s">
        <v>233</v>
      </c>
      <c r="H449" s="10" t="s">
        <v>110</v>
      </c>
      <c r="I449" s="10" t="s">
        <v>37</v>
      </c>
      <c r="J449" s="10" t="s">
        <v>133</v>
      </c>
      <c r="K449" s="8" t="s">
        <v>695</v>
      </c>
      <c r="L449" s="8" t="s">
        <v>1897</v>
      </c>
      <c r="M449" s="56">
        <v>1123536</v>
      </c>
      <c r="N449" s="11" t="s">
        <v>105</v>
      </c>
      <c r="P449" s="8">
        <v>40</v>
      </c>
    </row>
    <row r="450" spans="1:17">
      <c r="A450" s="8" t="s">
        <v>1898</v>
      </c>
      <c r="B450" s="8" t="s">
        <v>831</v>
      </c>
      <c r="C450" s="18" t="s">
        <v>1649</v>
      </c>
      <c r="D450" s="18" t="s">
        <v>99</v>
      </c>
      <c r="E450" s="10" t="s">
        <v>100</v>
      </c>
      <c r="F450" s="10" t="s">
        <v>232</v>
      </c>
      <c r="G450" s="10" t="s">
        <v>233</v>
      </c>
      <c r="H450" s="10" t="s">
        <v>110</v>
      </c>
      <c r="I450" s="10" t="s">
        <v>37</v>
      </c>
      <c r="J450" s="10" t="s">
        <v>133</v>
      </c>
      <c r="K450" s="8" t="s">
        <v>1899</v>
      </c>
      <c r="L450" s="8" t="s">
        <v>1900</v>
      </c>
      <c r="M450" s="56">
        <v>1123536</v>
      </c>
      <c r="N450" s="11" t="s">
        <v>105</v>
      </c>
      <c r="P450" s="8">
        <v>40</v>
      </c>
    </row>
    <row r="451" spans="1:17" ht="16.5" customHeight="1">
      <c r="A451" s="8" t="s">
        <v>1901</v>
      </c>
      <c r="B451" s="8" t="s">
        <v>831</v>
      </c>
      <c r="C451" s="18" t="s">
        <v>1642</v>
      </c>
      <c r="D451" s="18" t="s">
        <v>99</v>
      </c>
      <c r="E451" s="10" t="s">
        <v>100</v>
      </c>
      <c r="F451" s="10" t="s">
        <v>108</v>
      </c>
      <c r="G451" s="10" t="s">
        <v>1902</v>
      </c>
      <c r="H451" s="10" t="s">
        <v>110</v>
      </c>
      <c r="I451" s="10" t="s">
        <v>37</v>
      </c>
      <c r="J451" s="10" t="s">
        <v>25</v>
      </c>
      <c r="K451" s="8" t="s">
        <v>1903</v>
      </c>
      <c r="L451" s="8" t="s">
        <v>1904</v>
      </c>
      <c r="M451" s="56">
        <v>1123536</v>
      </c>
      <c r="N451" s="11" t="s">
        <v>105</v>
      </c>
      <c r="P451" s="8">
        <v>40</v>
      </c>
    </row>
    <row r="452" spans="1:17">
      <c r="A452" s="8" t="s">
        <v>1905</v>
      </c>
      <c r="B452" s="8" t="s">
        <v>1423</v>
      </c>
      <c r="C452" s="18">
        <v>45920</v>
      </c>
      <c r="D452" s="9" t="s">
        <v>20</v>
      </c>
      <c r="E452" s="10" t="s">
        <v>93</v>
      </c>
      <c r="F452" s="10" t="s">
        <v>1906</v>
      </c>
      <c r="G452" s="10" t="s">
        <v>1907</v>
      </c>
      <c r="H452" s="10" t="s">
        <v>72</v>
      </c>
      <c r="I452" s="10" t="s">
        <v>127</v>
      </c>
      <c r="J452" s="10" t="s">
        <v>25</v>
      </c>
      <c r="K452" s="8" t="s">
        <v>49</v>
      </c>
      <c r="M452" s="65">
        <v>504130</v>
      </c>
    </row>
    <row r="453" spans="1:17" ht="87">
      <c r="A453" s="8" t="s">
        <v>1908</v>
      </c>
      <c r="B453" s="8" t="s">
        <v>1423</v>
      </c>
      <c r="C453" s="18">
        <v>45918</v>
      </c>
      <c r="D453" s="9" t="s">
        <v>85</v>
      </c>
      <c r="E453" s="10" t="s">
        <v>86</v>
      </c>
      <c r="F453" s="10" t="s">
        <v>1909</v>
      </c>
      <c r="G453" s="13" t="s">
        <v>1910</v>
      </c>
      <c r="H453" s="13" t="s">
        <v>157</v>
      </c>
      <c r="I453" s="10" t="s">
        <v>37</v>
      </c>
      <c r="J453" s="10" t="s">
        <v>25</v>
      </c>
      <c r="K453" s="8" t="s">
        <v>1911</v>
      </c>
      <c r="L453" s="8" t="s">
        <v>1912</v>
      </c>
      <c r="M453" s="33">
        <v>4386840</v>
      </c>
      <c r="N453" s="11" t="s">
        <v>91</v>
      </c>
      <c r="P453" s="8">
        <v>100</v>
      </c>
      <c r="Q453" s="8" t="s">
        <v>1309</v>
      </c>
    </row>
    <row r="454" spans="1:17" ht="16.5" customHeight="1">
      <c r="A454" s="8" t="s">
        <v>1913</v>
      </c>
      <c r="B454" s="8" t="s">
        <v>1423</v>
      </c>
      <c r="C454" s="18">
        <v>45919</v>
      </c>
      <c r="D454" s="9" t="s">
        <v>85</v>
      </c>
      <c r="E454" s="10" t="s">
        <v>86</v>
      </c>
      <c r="F454" s="10" t="s">
        <v>1909</v>
      </c>
      <c r="G454" s="13" t="s">
        <v>1914</v>
      </c>
      <c r="H454" s="13" t="s">
        <v>157</v>
      </c>
      <c r="I454" s="10" t="s">
        <v>37</v>
      </c>
      <c r="J454" s="10" t="s">
        <v>25</v>
      </c>
      <c r="K454" s="8" t="s">
        <v>1915</v>
      </c>
      <c r="L454" s="8" t="s">
        <v>1916</v>
      </c>
      <c r="M454" s="33">
        <v>3421630</v>
      </c>
      <c r="N454" s="11" t="s">
        <v>91</v>
      </c>
      <c r="P454" s="8">
        <v>75</v>
      </c>
      <c r="Q454" s="8" t="s">
        <v>1309</v>
      </c>
    </row>
    <row r="455" spans="1:17" s="28" customFormat="1" ht="21.75" customHeight="1">
      <c r="A455" s="28" t="s">
        <v>1917</v>
      </c>
      <c r="B455" s="28" t="s">
        <v>38</v>
      </c>
      <c r="C455" s="62" t="s">
        <v>1738</v>
      </c>
      <c r="D455" s="225" t="s">
        <v>268</v>
      </c>
      <c r="E455" s="30" t="s">
        <v>269</v>
      </c>
      <c r="F455" s="30" t="s">
        <v>1739</v>
      </c>
      <c r="G455" s="30" t="s">
        <v>1740</v>
      </c>
      <c r="H455" s="30" t="s">
        <v>72</v>
      </c>
      <c r="I455" s="30" t="s">
        <v>411</v>
      </c>
      <c r="J455" s="30" t="s">
        <v>38</v>
      </c>
      <c r="K455" s="28" t="s">
        <v>1124</v>
      </c>
      <c r="M455" s="35"/>
      <c r="N455" s="31" t="s">
        <v>273</v>
      </c>
      <c r="P455" s="28">
        <v>1</v>
      </c>
    </row>
    <row r="456" spans="1:17" ht="16.5" customHeight="1">
      <c r="A456" s="8" t="s">
        <v>1918</v>
      </c>
      <c r="B456" s="8" t="s">
        <v>831</v>
      </c>
      <c r="C456" s="18" t="s">
        <v>1919</v>
      </c>
      <c r="D456" s="18" t="s">
        <v>99</v>
      </c>
      <c r="E456" s="10" t="s">
        <v>100</v>
      </c>
      <c r="F456" s="10" t="s">
        <v>1920</v>
      </c>
      <c r="G456" s="10" t="s">
        <v>1921</v>
      </c>
      <c r="H456" s="10" t="s">
        <v>48</v>
      </c>
      <c r="I456" s="10" t="s">
        <v>37</v>
      </c>
      <c r="J456" s="10" t="s">
        <v>25</v>
      </c>
      <c r="K456" s="8" t="s">
        <v>1922</v>
      </c>
      <c r="L456" s="8" t="s">
        <v>1923</v>
      </c>
      <c r="M456" s="56">
        <v>13282026</v>
      </c>
      <c r="N456" s="11" t="s">
        <v>484</v>
      </c>
      <c r="P456" s="8">
        <v>75</v>
      </c>
    </row>
    <row r="457" spans="1:17" ht="18" customHeight="1">
      <c r="A457" s="8" t="s">
        <v>1924</v>
      </c>
      <c r="B457" s="8" t="s">
        <v>831</v>
      </c>
      <c r="C457" s="18" t="s">
        <v>1547</v>
      </c>
      <c r="D457" s="224" t="s">
        <v>268</v>
      </c>
      <c r="E457" s="10" t="s">
        <v>269</v>
      </c>
      <c r="F457" s="10" t="s">
        <v>1925</v>
      </c>
      <c r="G457" s="27" t="s">
        <v>1926</v>
      </c>
      <c r="H457" s="10" t="s">
        <v>157</v>
      </c>
      <c r="I457" s="10" t="s">
        <v>24</v>
      </c>
      <c r="J457" s="10" t="s">
        <v>133</v>
      </c>
      <c r="K457" s="8" t="s">
        <v>1927</v>
      </c>
      <c r="M457" s="56">
        <v>2500000</v>
      </c>
      <c r="N457" s="50" t="s">
        <v>554</v>
      </c>
      <c r="P457" s="8">
        <v>1</v>
      </c>
    </row>
    <row r="458" spans="1:17">
      <c r="A458" s="8" t="s">
        <v>1928</v>
      </c>
      <c r="B458" s="8" t="s">
        <v>831</v>
      </c>
      <c r="C458" s="18">
        <v>45924</v>
      </c>
      <c r="D458" s="9" t="s">
        <v>20</v>
      </c>
      <c r="E458" s="10" t="s">
        <v>74</v>
      </c>
      <c r="F458" s="10"/>
      <c r="G458" s="10"/>
      <c r="H458" s="10"/>
      <c r="I458" s="10"/>
      <c r="J458" s="10" t="s">
        <v>133</v>
      </c>
      <c r="O458" s="1"/>
    </row>
    <row r="459" spans="1:17" ht="43.5">
      <c r="A459" s="8" t="s">
        <v>1929</v>
      </c>
      <c r="B459" s="8" t="s">
        <v>831</v>
      </c>
      <c r="C459" s="18" t="s">
        <v>1930</v>
      </c>
      <c r="D459" s="226" t="s">
        <v>268</v>
      </c>
      <c r="E459" s="212" t="s">
        <v>5</v>
      </c>
      <c r="F459" s="215" t="s">
        <v>1931</v>
      </c>
      <c r="G459" s="212" t="s">
        <v>1932</v>
      </c>
      <c r="H459" s="212" t="s">
        <v>72</v>
      </c>
      <c r="I459" s="212" t="s">
        <v>24</v>
      </c>
      <c r="J459" s="10" t="s">
        <v>133</v>
      </c>
      <c r="K459" s="213" t="s">
        <v>1191</v>
      </c>
      <c r="L459" s="213"/>
      <c r="M459" s="216"/>
      <c r="N459" s="217" t="s">
        <v>1933</v>
      </c>
      <c r="O459" s="213"/>
      <c r="P459" s="213"/>
      <c r="Q459" s="213"/>
    </row>
    <row r="460" spans="1:17" ht="51" customHeight="1">
      <c r="A460" s="8" t="s">
        <v>1934</v>
      </c>
      <c r="B460" s="8" t="s">
        <v>831</v>
      </c>
      <c r="C460" s="18">
        <v>45919</v>
      </c>
      <c r="D460" s="9" t="s">
        <v>32</v>
      </c>
      <c r="E460" s="10" t="s">
        <v>33</v>
      </c>
      <c r="F460" s="13" t="s">
        <v>1935</v>
      </c>
      <c r="G460" s="13" t="s">
        <v>1936</v>
      </c>
      <c r="H460" s="10" t="s">
        <v>72</v>
      </c>
      <c r="I460" s="10" t="s">
        <v>127</v>
      </c>
      <c r="J460" s="10" t="s">
        <v>133</v>
      </c>
      <c r="K460" s="8" t="s">
        <v>336</v>
      </c>
    </row>
    <row r="461" spans="1:17" ht="62.25" customHeight="1">
      <c r="A461" s="8" t="s">
        <v>1937</v>
      </c>
      <c r="B461" s="8" t="s">
        <v>831</v>
      </c>
      <c r="C461" s="18" t="s">
        <v>1919</v>
      </c>
      <c r="D461" s="18" t="s">
        <v>99</v>
      </c>
      <c r="E461" s="10" t="s">
        <v>100</v>
      </c>
      <c r="F461" s="10" t="s">
        <v>1938</v>
      </c>
      <c r="G461" s="13" t="s">
        <v>836</v>
      </c>
      <c r="H461" s="10" t="s">
        <v>110</v>
      </c>
      <c r="I461" s="10" t="s">
        <v>37</v>
      </c>
      <c r="J461" s="10" t="s">
        <v>25</v>
      </c>
      <c r="K461" s="8" t="s">
        <v>1837</v>
      </c>
      <c r="L461" s="8" t="s">
        <v>1939</v>
      </c>
      <c r="M461" s="33">
        <v>25542139.199999999</v>
      </c>
      <c r="N461" s="11" t="s">
        <v>141</v>
      </c>
      <c r="P461" s="8">
        <v>200</v>
      </c>
    </row>
    <row r="462" spans="1:17" ht="57.75">
      <c r="A462" s="8" t="s">
        <v>1940</v>
      </c>
      <c r="B462" s="8" t="s">
        <v>831</v>
      </c>
      <c r="C462" s="18" t="s">
        <v>1941</v>
      </c>
      <c r="D462" s="18" t="s">
        <v>99</v>
      </c>
      <c r="E462" s="10" t="s">
        <v>100</v>
      </c>
      <c r="F462" s="10" t="s">
        <v>1938</v>
      </c>
      <c r="G462" s="13" t="s">
        <v>1942</v>
      </c>
      <c r="H462" s="10" t="s">
        <v>110</v>
      </c>
      <c r="I462" s="10" t="s">
        <v>37</v>
      </c>
      <c r="J462" s="10" t="s">
        <v>25</v>
      </c>
      <c r="K462" s="8" t="s">
        <v>1943</v>
      </c>
      <c r="L462" s="8" t="s">
        <v>1944</v>
      </c>
      <c r="M462" s="33">
        <v>42250172.619999997</v>
      </c>
      <c r="N462" s="11" t="s">
        <v>141</v>
      </c>
      <c r="P462" s="8">
        <v>150</v>
      </c>
    </row>
    <row r="463" spans="1:17" ht="58.5" customHeight="1">
      <c r="A463" s="8" t="s">
        <v>1945</v>
      </c>
      <c r="B463" s="8" t="s">
        <v>831</v>
      </c>
      <c r="C463" s="18" t="s">
        <v>1946</v>
      </c>
      <c r="D463" s="18" t="s">
        <v>99</v>
      </c>
      <c r="E463" s="10" t="s">
        <v>100</v>
      </c>
      <c r="F463" s="10" t="s">
        <v>1938</v>
      </c>
      <c r="G463" s="13" t="s">
        <v>1942</v>
      </c>
      <c r="H463" s="10" t="s">
        <v>110</v>
      </c>
      <c r="I463" s="10" t="s">
        <v>37</v>
      </c>
      <c r="J463" s="10" t="s">
        <v>25</v>
      </c>
      <c r="K463" s="8" t="s">
        <v>1947</v>
      </c>
      <c r="L463" s="8" t="s">
        <v>1948</v>
      </c>
      <c r="M463" s="33">
        <v>31898412.120000001</v>
      </c>
      <c r="N463" s="11" t="s">
        <v>141</v>
      </c>
      <c r="P463" s="8">
        <v>150</v>
      </c>
    </row>
    <row r="464" spans="1:17" ht="32.25" customHeight="1">
      <c r="A464" s="8" t="s">
        <v>1949</v>
      </c>
      <c r="B464" s="8" t="s">
        <v>1664</v>
      </c>
      <c r="C464" s="18">
        <v>45698</v>
      </c>
      <c r="D464" s="18" t="s">
        <v>99</v>
      </c>
      <c r="E464" s="10" t="s">
        <v>100</v>
      </c>
      <c r="F464" s="10" t="s">
        <v>1950</v>
      </c>
      <c r="G464" s="13" t="s">
        <v>1951</v>
      </c>
      <c r="H464" s="10" t="s">
        <v>110</v>
      </c>
      <c r="I464" s="10" t="s">
        <v>37</v>
      </c>
      <c r="J464" s="10" t="s">
        <v>25</v>
      </c>
      <c r="K464" s="8" t="s">
        <v>1952</v>
      </c>
      <c r="L464" s="8" t="s">
        <v>1953</v>
      </c>
      <c r="M464" s="56">
        <v>7813204</v>
      </c>
      <c r="N464" s="11" t="s">
        <v>484</v>
      </c>
      <c r="O464" s="1"/>
      <c r="P464" s="8">
        <v>50</v>
      </c>
    </row>
    <row r="465" spans="1:17" ht="43.5">
      <c r="A465" s="8" t="s">
        <v>1954</v>
      </c>
      <c r="B465" s="8" t="s">
        <v>831</v>
      </c>
      <c r="C465" s="18" t="s">
        <v>1955</v>
      </c>
      <c r="D465" s="18" t="s">
        <v>99</v>
      </c>
      <c r="E465" s="10" t="s">
        <v>100</v>
      </c>
      <c r="F465" s="13" t="s">
        <v>1476</v>
      </c>
      <c r="G465" s="13" t="s">
        <v>290</v>
      </c>
      <c r="H465" s="10" t="s">
        <v>48</v>
      </c>
      <c r="I465" s="10" t="s">
        <v>24</v>
      </c>
      <c r="J465" s="10" t="s">
        <v>25</v>
      </c>
      <c r="K465" s="8" t="s">
        <v>291</v>
      </c>
      <c r="L465" s="8" t="s">
        <v>1956</v>
      </c>
      <c r="M465" s="56">
        <v>1351820</v>
      </c>
      <c r="N465" s="11" t="s">
        <v>105</v>
      </c>
      <c r="P465" s="8">
        <v>50</v>
      </c>
    </row>
    <row r="466" spans="1:17">
      <c r="A466" s="8" t="s">
        <v>1957</v>
      </c>
      <c r="B466" s="8" t="s">
        <v>831</v>
      </c>
      <c r="C466" s="18" t="s">
        <v>1958</v>
      </c>
      <c r="D466" s="18" t="s">
        <v>99</v>
      </c>
      <c r="E466" s="10" t="s">
        <v>100</v>
      </c>
      <c r="F466" s="10" t="s">
        <v>108</v>
      </c>
      <c r="G466" s="10" t="s">
        <v>1959</v>
      </c>
      <c r="H466" s="10" t="s">
        <v>110</v>
      </c>
      <c r="I466" s="10" t="s">
        <v>37</v>
      </c>
      <c r="J466" s="10" t="s">
        <v>133</v>
      </c>
      <c r="K466" s="8" t="s">
        <v>1960</v>
      </c>
      <c r="L466" s="8" t="s">
        <v>1961</v>
      </c>
      <c r="M466" s="56">
        <v>1544862</v>
      </c>
      <c r="N466" s="11" t="s">
        <v>105</v>
      </c>
      <c r="P466" s="8">
        <v>55</v>
      </c>
    </row>
    <row r="467" spans="1:17">
      <c r="A467" s="8" t="s">
        <v>1962</v>
      </c>
      <c r="B467" s="8" t="s">
        <v>1664</v>
      </c>
      <c r="C467" s="18">
        <v>45667</v>
      </c>
      <c r="D467" s="18" t="s">
        <v>99</v>
      </c>
      <c r="E467" s="10" t="s">
        <v>100</v>
      </c>
      <c r="F467" s="10" t="s">
        <v>108</v>
      </c>
      <c r="G467" s="10" t="s">
        <v>1959</v>
      </c>
      <c r="H467" s="10" t="s">
        <v>110</v>
      </c>
      <c r="I467" s="10" t="s">
        <v>37</v>
      </c>
      <c r="J467" s="10" t="s">
        <v>133</v>
      </c>
      <c r="K467" s="8" t="s">
        <v>1960</v>
      </c>
      <c r="L467" s="8" t="s">
        <v>1963</v>
      </c>
      <c r="M467" s="56">
        <v>1825746</v>
      </c>
      <c r="N467" s="11" t="s">
        <v>105</v>
      </c>
      <c r="P467" s="8">
        <v>55</v>
      </c>
    </row>
    <row r="468" spans="1:17" ht="43.5">
      <c r="A468" s="8" t="s">
        <v>1964</v>
      </c>
      <c r="B468" s="8" t="s">
        <v>831</v>
      </c>
      <c r="D468" s="9" t="s">
        <v>20</v>
      </c>
      <c r="E468" s="10" t="s">
        <v>74</v>
      </c>
      <c r="F468" s="10" t="s">
        <v>1965</v>
      </c>
      <c r="G468" s="13" t="s">
        <v>1966</v>
      </c>
      <c r="H468" s="10" t="s">
        <v>210</v>
      </c>
      <c r="I468" s="10" t="s">
        <v>42</v>
      </c>
      <c r="J468" s="10" t="s">
        <v>133</v>
      </c>
    </row>
    <row r="469" spans="1:17" ht="29.25">
      <c r="A469" s="8" t="s">
        <v>1967</v>
      </c>
      <c r="B469" s="8" t="s">
        <v>1664</v>
      </c>
      <c r="C469" s="18">
        <v>45931</v>
      </c>
      <c r="D469" s="224" t="s">
        <v>85</v>
      </c>
      <c r="E469" s="10" t="s">
        <v>60</v>
      </c>
      <c r="F469" s="13" t="s">
        <v>1968</v>
      </c>
      <c r="G469" s="13" t="s">
        <v>1969</v>
      </c>
      <c r="H469" s="10" t="s">
        <v>48</v>
      </c>
      <c r="I469" s="10" t="s">
        <v>24</v>
      </c>
      <c r="J469" s="10" t="s">
        <v>133</v>
      </c>
      <c r="K469" s="8" t="s">
        <v>1970</v>
      </c>
      <c r="L469" s="8" t="s">
        <v>1971</v>
      </c>
      <c r="M469" s="33">
        <v>7852128</v>
      </c>
      <c r="N469" s="11" t="s">
        <v>664</v>
      </c>
      <c r="P469" s="8">
        <v>40</v>
      </c>
      <c r="Q469" s="8" t="s">
        <v>464</v>
      </c>
    </row>
    <row r="470" spans="1:17">
      <c r="A470" s="8" t="s">
        <v>1972</v>
      </c>
      <c r="B470" s="8" t="s">
        <v>831</v>
      </c>
      <c r="C470" s="18" t="s">
        <v>1973</v>
      </c>
      <c r="D470" s="224" t="s">
        <v>268</v>
      </c>
      <c r="E470" s="10" t="s">
        <v>269</v>
      </c>
      <c r="F470" s="10" t="s">
        <v>1974</v>
      </c>
      <c r="G470" s="10" t="s">
        <v>1975</v>
      </c>
      <c r="H470" s="10" t="s">
        <v>48</v>
      </c>
      <c r="I470" s="10" t="s">
        <v>24</v>
      </c>
      <c r="J470" s="10" t="s">
        <v>133</v>
      </c>
      <c r="K470" s="8" t="s">
        <v>1694</v>
      </c>
      <c r="M470" s="56">
        <v>561768</v>
      </c>
      <c r="N470" s="11" t="s">
        <v>281</v>
      </c>
      <c r="P470" s="8">
        <v>20</v>
      </c>
    </row>
    <row r="471" spans="1:17">
      <c r="A471" s="8" t="s">
        <v>1976</v>
      </c>
      <c r="B471" s="8" t="s">
        <v>831</v>
      </c>
      <c r="C471" s="18" t="s">
        <v>1791</v>
      </c>
      <c r="D471" s="18" t="s">
        <v>99</v>
      </c>
      <c r="E471" s="10" t="s">
        <v>100</v>
      </c>
      <c r="F471" s="10" t="s">
        <v>1977</v>
      </c>
      <c r="G471" s="10" t="s">
        <v>1978</v>
      </c>
      <c r="H471" s="10" t="s">
        <v>23</v>
      </c>
      <c r="I471" s="10" t="s">
        <v>127</v>
      </c>
      <c r="J471" s="10" t="s">
        <v>133</v>
      </c>
      <c r="K471" s="8" t="s">
        <v>1416</v>
      </c>
      <c r="L471" s="8" t="s">
        <v>1979</v>
      </c>
      <c r="M471" s="56">
        <v>7423964</v>
      </c>
      <c r="N471" s="11" t="s">
        <v>484</v>
      </c>
      <c r="P471" s="8">
        <v>70</v>
      </c>
    </row>
    <row r="472" spans="1:17" ht="87">
      <c r="A472" s="8" t="s">
        <v>1980</v>
      </c>
      <c r="B472" s="8" t="s">
        <v>831</v>
      </c>
      <c r="C472" s="18" t="s">
        <v>1981</v>
      </c>
      <c r="D472" s="224" t="s">
        <v>85</v>
      </c>
      <c r="E472" s="10" t="s">
        <v>86</v>
      </c>
      <c r="F472" s="13" t="s">
        <v>1982</v>
      </c>
      <c r="G472" s="13" t="s">
        <v>1983</v>
      </c>
      <c r="H472" s="13" t="s">
        <v>157</v>
      </c>
      <c r="I472" s="10" t="s">
        <v>37</v>
      </c>
      <c r="J472" s="10" t="s">
        <v>25</v>
      </c>
      <c r="K472" s="8" t="s">
        <v>1984</v>
      </c>
      <c r="N472" s="11" t="s">
        <v>1323</v>
      </c>
      <c r="P472" s="8">
        <v>60</v>
      </c>
      <c r="Q472" s="8" t="s">
        <v>1309</v>
      </c>
    </row>
    <row r="473" spans="1:17">
      <c r="A473" s="8" t="s">
        <v>1985</v>
      </c>
      <c r="B473" s="8" t="s">
        <v>1664</v>
      </c>
      <c r="C473" s="18">
        <v>45818</v>
      </c>
      <c r="D473" s="18" t="s">
        <v>99</v>
      </c>
      <c r="E473" s="10" t="s">
        <v>100</v>
      </c>
      <c r="F473" s="10" t="s">
        <v>1986</v>
      </c>
      <c r="G473" s="10" t="s">
        <v>1987</v>
      </c>
      <c r="H473" s="10" t="s">
        <v>110</v>
      </c>
      <c r="I473" s="10" t="s">
        <v>127</v>
      </c>
      <c r="J473" s="10" t="s">
        <v>133</v>
      </c>
      <c r="K473" s="8" t="s">
        <v>1988</v>
      </c>
      <c r="M473" s="33">
        <v>842652</v>
      </c>
      <c r="N473" s="11" t="s">
        <v>484</v>
      </c>
      <c r="P473" s="8">
        <v>30</v>
      </c>
    </row>
    <row r="474" spans="1:17">
      <c r="A474" s="8" t="s">
        <v>1989</v>
      </c>
      <c r="B474" s="8" t="s">
        <v>1664</v>
      </c>
      <c r="C474" s="18">
        <v>45698</v>
      </c>
      <c r="D474" s="18" t="s">
        <v>99</v>
      </c>
      <c r="E474" s="10" t="s">
        <v>100</v>
      </c>
      <c r="F474" s="10" t="s">
        <v>1990</v>
      </c>
      <c r="G474" s="10" t="s">
        <v>1620</v>
      </c>
      <c r="H474" s="10" t="s">
        <v>110</v>
      </c>
      <c r="I474" s="10" t="s">
        <v>127</v>
      </c>
      <c r="J474" s="10" t="s">
        <v>133</v>
      </c>
      <c r="K474" s="8" t="s">
        <v>1991</v>
      </c>
      <c r="N474" s="11" t="s">
        <v>484</v>
      </c>
      <c r="P474" s="8">
        <v>30</v>
      </c>
    </row>
    <row r="475" spans="1:17">
      <c r="A475" s="8" t="s">
        <v>1992</v>
      </c>
      <c r="B475" s="8" t="s">
        <v>1423</v>
      </c>
      <c r="D475" s="224" t="s">
        <v>20</v>
      </c>
      <c r="E475" s="10" t="s">
        <v>787</v>
      </c>
      <c r="F475" s="10"/>
      <c r="G475" s="10"/>
      <c r="H475" s="10"/>
      <c r="I475" s="10"/>
      <c r="J475" s="10" t="s">
        <v>133</v>
      </c>
    </row>
    <row r="476" spans="1:17" ht="57.75">
      <c r="A476" s="8" t="s">
        <v>1993</v>
      </c>
      <c r="B476" s="8" t="s">
        <v>831</v>
      </c>
      <c r="C476" s="18" t="s">
        <v>1941</v>
      </c>
      <c r="D476" s="18" t="s">
        <v>99</v>
      </c>
      <c r="E476" s="10" t="s">
        <v>100</v>
      </c>
      <c r="F476" s="10" t="s">
        <v>1938</v>
      </c>
      <c r="G476" s="13" t="s">
        <v>1942</v>
      </c>
      <c r="H476" s="10" t="s">
        <v>110</v>
      </c>
      <c r="I476" s="10" t="s">
        <v>37</v>
      </c>
      <c r="J476" s="10" t="s">
        <v>133</v>
      </c>
      <c r="K476" s="8" t="s">
        <v>1943</v>
      </c>
      <c r="N476" s="11" t="s">
        <v>141</v>
      </c>
    </row>
    <row r="477" spans="1:17">
      <c r="A477" s="8" t="s">
        <v>1994</v>
      </c>
      <c r="B477" s="8" t="s">
        <v>831</v>
      </c>
      <c r="D477" s="224" t="s">
        <v>20</v>
      </c>
      <c r="E477" s="10" t="s">
        <v>93</v>
      </c>
      <c r="F477" s="10"/>
      <c r="G477" s="10"/>
      <c r="H477" s="10"/>
      <c r="I477" s="10"/>
      <c r="J477" s="10" t="s">
        <v>133</v>
      </c>
    </row>
    <row r="478" spans="1:17">
      <c r="A478" s="8" t="s">
        <v>1995</v>
      </c>
      <c r="B478" s="8" t="s">
        <v>1664</v>
      </c>
      <c r="D478" s="224" t="s">
        <v>20</v>
      </c>
      <c r="E478" s="10" t="s">
        <v>119</v>
      </c>
      <c r="F478" s="10"/>
      <c r="G478" s="10"/>
      <c r="H478" s="10"/>
      <c r="I478" s="10"/>
      <c r="J478" s="10" t="s">
        <v>133</v>
      </c>
    </row>
    <row r="479" spans="1:17" ht="43.5">
      <c r="A479" s="8" t="s">
        <v>1996</v>
      </c>
      <c r="B479" s="8" t="s">
        <v>1664</v>
      </c>
      <c r="C479" s="18">
        <v>45944</v>
      </c>
      <c r="D479" s="224" t="s">
        <v>32</v>
      </c>
      <c r="E479" s="10" t="s">
        <v>33</v>
      </c>
      <c r="F479" s="10" t="s">
        <v>1997</v>
      </c>
      <c r="G479" s="13" t="s">
        <v>1998</v>
      </c>
      <c r="H479" s="10" t="s">
        <v>140</v>
      </c>
      <c r="I479" s="10" t="s">
        <v>24</v>
      </c>
      <c r="J479" s="10" t="s">
        <v>133</v>
      </c>
      <c r="K479" s="8" t="s">
        <v>1952</v>
      </c>
    </row>
    <row r="480" spans="1:17" ht="57.75">
      <c r="A480" s="8" t="s">
        <v>1999</v>
      </c>
      <c r="B480" s="8" t="s">
        <v>831</v>
      </c>
      <c r="C480" s="18" t="s">
        <v>2000</v>
      </c>
      <c r="D480" s="224" t="s">
        <v>2001</v>
      </c>
      <c r="E480" s="10" t="s">
        <v>2002</v>
      </c>
      <c r="F480" s="13" t="s">
        <v>2003</v>
      </c>
      <c r="G480" s="13" t="s">
        <v>2004</v>
      </c>
      <c r="H480" s="10" t="s">
        <v>48</v>
      </c>
      <c r="I480" s="10" t="s">
        <v>24</v>
      </c>
      <c r="J480" s="10" t="s">
        <v>133</v>
      </c>
      <c r="K480" s="8" t="s">
        <v>49</v>
      </c>
      <c r="M480" s="33">
        <v>3708300</v>
      </c>
      <c r="N480" s="11" t="s">
        <v>2005</v>
      </c>
      <c r="P480" s="8">
        <v>45</v>
      </c>
      <c r="Q480" s="8" t="s">
        <v>1309</v>
      </c>
    </row>
    <row r="481" spans="1:16" ht="29.25">
      <c r="A481" s="8" t="s">
        <v>2006</v>
      </c>
      <c r="B481" s="8" t="s">
        <v>1664</v>
      </c>
      <c r="C481" s="18">
        <v>45937</v>
      </c>
      <c r="D481" s="224" t="s">
        <v>32</v>
      </c>
      <c r="E481" s="10" t="s">
        <v>33</v>
      </c>
      <c r="F481" s="10" t="s">
        <v>2007</v>
      </c>
      <c r="G481" s="13" t="s">
        <v>2008</v>
      </c>
      <c r="H481" s="10" t="s">
        <v>157</v>
      </c>
      <c r="I481" s="10" t="s">
        <v>24</v>
      </c>
      <c r="J481" s="10" t="s">
        <v>133</v>
      </c>
      <c r="K481" s="8" t="s">
        <v>1694</v>
      </c>
    </row>
    <row r="482" spans="1:16">
      <c r="A482" s="8" t="s">
        <v>2009</v>
      </c>
      <c r="B482" s="8" t="s">
        <v>1664</v>
      </c>
      <c r="C482" s="18" t="s">
        <v>2010</v>
      </c>
      <c r="D482" s="18" t="s">
        <v>99</v>
      </c>
      <c r="E482" s="10" t="s">
        <v>100</v>
      </c>
      <c r="F482" s="10" t="s">
        <v>2011</v>
      </c>
      <c r="G482" s="10" t="s">
        <v>2012</v>
      </c>
      <c r="H482" s="10" t="s">
        <v>110</v>
      </c>
      <c r="I482" s="10" t="s">
        <v>324</v>
      </c>
      <c r="J482" s="10" t="s">
        <v>133</v>
      </c>
      <c r="K482" s="8" t="s">
        <v>1694</v>
      </c>
      <c r="L482" s="8" t="s">
        <v>2013</v>
      </c>
      <c r="M482" s="33">
        <v>23223039.600000001</v>
      </c>
      <c r="N482" s="11" t="s">
        <v>1511</v>
      </c>
      <c r="P482" s="8">
        <v>60</v>
      </c>
    </row>
    <row r="483" spans="1:16">
      <c r="A483" s="8" t="s">
        <v>2014</v>
      </c>
      <c r="B483" s="8" t="s">
        <v>831</v>
      </c>
      <c r="C483" s="18" t="s">
        <v>2015</v>
      </c>
      <c r="D483" s="18" t="s">
        <v>99</v>
      </c>
      <c r="E483" s="10" t="s">
        <v>100</v>
      </c>
      <c r="F483" s="10" t="s">
        <v>108</v>
      </c>
      <c r="G483" s="10" t="s">
        <v>1959</v>
      </c>
      <c r="H483" s="10" t="s">
        <v>72</v>
      </c>
      <c r="I483" s="10" t="s">
        <v>37</v>
      </c>
      <c r="J483" s="10" t="s">
        <v>25</v>
      </c>
      <c r="K483" s="8" t="s">
        <v>1960</v>
      </c>
      <c r="L483" s="8" t="s">
        <v>2016</v>
      </c>
      <c r="M483" s="56">
        <v>1825746</v>
      </c>
      <c r="N483" s="11" t="s">
        <v>105</v>
      </c>
      <c r="P483" s="8">
        <v>65</v>
      </c>
    </row>
    <row r="484" spans="1:16">
      <c r="A484" s="8" t="s">
        <v>2017</v>
      </c>
      <c r="B484" s="8" t="s">
        <v>1664</v>
      </c>
      <c r="C484" s="18">
        <v>45698</v>
      </c>
      <c r="D484" s="18" t="s">
        <v>99</v>
      </c>
      <c r="E484" s="10" t="s">
        <v>100</v>
      </c>
      <c r="F484" s="10" t="s">
        <v>1476</v>
      </c>
      <c r="G484" s="10" t="s">
        <v>290</v>
      </c>
      <c r="H484" s="10" t="s">
        <v>110</v>
      </c>
      <c r="I484" s="10" t="s">
        <v>37</v>
      </c>
      <c r="J484" s="10" t="s">
        <v>133</v>
      </c>
      <c r="K484" s="8" t="s">
        <v>2018</v>
      </c>
      <c r="L484" s="8" t="s">
        <v>2019</v>
      </c>
      <c r="M484" s="33">
        <v>1757366</v>
      </c>
      <c r="N484" s="11" t="s">
        <v>105</v>
      </c>
      <c r="P484" s="8">
        <v>65</v>
      </c>
    </row>
    <row r="485" spans="1:16" ht="43.5">
      <c r="A485" s="8" t="s">
        <v>2020</v>
      </c>
      <c r="B485" s="8" t="s">
        <v>1664</v>
      </c>
      <c r="C485" s="18">
        <v>45910</v>
      </c>
      <c r="D485" s="18" t="s">
        <v>99</v>
      </c>
      <c r="E485" s="10" t="s">
        <v>100</v>
      </c>
      <c r="F485" s="10" t="s">
        <v>295</v>
      </c>
      <c r="G485" s="13" t="s">
        <v>798</v>
      </c>
      <c r="H485" s="10" t="s">
        <v>110</v>
      </c>
      <c r="I485" s="10" t="s">
        <v>37</v>
      </c>
      <c r="J485" s="10" t="s">
        <v>133</v>
      </c>
      <c r="K485" s="8" t="s">
        <v>795</v>
      </c>
      <c r="L485" s="8" t="s">
        <v>2021</v>
      </c>
      <c r="M485" s="33">
        <v>1320154.8</v>
      </c>
      <c r="N485" s="11" t="s">
        <v>105</v>
      </c>
      <c r="P485" s="8">
        <v>47</v>
      </c>
    </row>
    <row r="486" spans="1:16" ht="43.5">
      <c r="A486" s="8" t="s">
        <v>2022</v>
      </c>
      <c r="B486" s="8" t="s">
        <v>1664</v>
      </c>
      <c r="C486" s="18">
        <v>45818</v>
      </c>
      <c r="D486" s="18" t="s">
        <v>99</v>
      </c>
      <c r="E486" s="10" t="s">
        <v>100</v>
      </c>
      <c r="F486" s="10" t="s">
        <v>232</v>
      </c>
      <c r="G486" s="13" t="s">
        <v>798</v>
      </c>
      <c r="H486" s="10" t="s">
        <v>110</v>
      </c>
      <c r="I486" s="10" t="s">
        <v>37</v>
      </c>
      <c r="J486" s="10" t="s">
        <v>133</v>
      </c>
      <c r="K486" s="8" t="s">
        <v>795</v>
      </c>
      <c r="L486" s="8" t="s">
        <v>2023</v>
      </c>
      <c r="M486" s="33">
        <v>757019.2</v>
      </c>
      <c r="N486" s="11" t="s">
        <v>105</v>
      </c>
      <c r="P486" s="8">
        <v>28</v>
      </c>
    </row>
    <row r="487" spans="1:16" ht="43.5">
      <c r="A487" s="8" t="s">
        <v>2024</v>
      </c>
      <c r="B487" s="8" t="s">
        <v>1664</v>
      </c>
      <c r="C487" s="18">
        <v>45848</v>
      </c>
      <c r="D487" s="18" t="s">
        <v>99</v>
      </c>
      <c r="E487" s="10" t="s">
        <v>100</v>
      </c>
      <c r="F487" s="10" t="s">
        <v>232</v>
      </c>
      <c r="G487" s="13" t="s">
        <v>798</v>
      </c>
      <c r="H487" s="10" t="s">
        <v>110</v>
      </c>
      <c r="I487" s="10" t="s">
        <v>37</v>
      </c>
      <c r="J487" s="10" t="s">
        <v>133</v>
      </c>
      <c r="K487" s="8" t="s">
        <v>795</v>
      </c>
      <c r="L487" s="8" t="s">
        <v>2025</v>
      </c>
      <c r="M487" s="33">
        <v>2238656</v>
      </c>
      <c r="N487" s="11" t="s">
        <v>105</v>
      </c>
      <c r="P487" s="8">
        <v>40</v>
      </c>
    </row>
    <row r="488" spans="1:16" s="28" customFormat="1" ht="43.5">
      <c r="A488" s="28" t="s">
        <v>2026</v>
      </c>
      <c r="B488" s="28" t="s">
        <v>1423</v>
      </c>
      <c r="C488" s="62">
        <v>45929</v>
      </c>
      <c r="D488" s="62" t="s">
        <v>20</v>
      </c>
      <c r="E488" s="30" t="s">
        <v>2002</v>
      </c>
      <c r="F488" s="229" t="s">
        <v>2003</v>
      </c>
      <c r="G488" s="67" t="s">
        <v>2027</v>
      </c>
      <c r="H488" s="30" t="s">
        <v>48</v>
      </c>
      <c r="I488" s="30" t="s">
        <v>24</v>
      </c>
      <c r="J488" s="30" t="s">
        <v>38</v>
      </c>
      <c r="K488" s="28" t="s">
        <v>552</v>
      </c>
      <c r="M488" s="35"/>
      <c r="N488" s="31"/>
    </row>
    <row r="489" spans="1:16" ht="16.5" customHeight="1">
      <c r="A489" s="8" t="s">
        <v>2028</v>
      </c>
      <c r="B489" s="8" t="s">
        <v>831</v>
      </c>
      <c r="C489" s="18" t="s">
        <v>2000</v>
      </c>
      <c r="D489" s="18" t="s">
        <v>99</v>
      </c>
      <c r="E489" s="10" t="s">
        <v>100</v>
      </c>
      <c r="F489" s="10" t="s">
        <v>2029</v>
      </c>
      <c r="G489" s="10" t="s">
        <v>2030</v>
      </c>
      <c r="H489" s="10" t="s">
        <v>110</v>
      </c>
      <c r="I489" s="10" t="s">
        <v>24</v>
      </c>
      <c r="J489" s="10" t="s">
        <v>133</v>
      </c>
      <c r="K489" s="8" t="s">
        <v>552</v>
      </c>
      <c r="L489" s="8" t="s">
        <v>2031</v>
      </c>
      <c r="M489" s="33">
        <v>421326</v>
      </c>
      <c r="N489" s="21" t="s">
        <v>484</v>
      </c>
      <c r="P489" s="8">
        <v>15</v>
      </c>
    </row>
    <row r="490" spans="1:16">
      <c r="A490" s="8" t="s">
        <v>2032</v>
      </c>
      <c r="B490" s="8" t="s">
        <v>1664</v>
      </c>
      <c r="C490" s="18">
        <v>45726</v>
      </c>
      <c r="D490" s="18" t="s">
        <v>99</v>
      </c>
      <c r="E490" s="10" t="s">
        <v>100</v>
      </c>
      <c r="F490" s="10" t="s">
        <v>835</v>
      </c>
      <c r="G490" s="10" t="s">
        <v>836</v>
      </c>
      <c r="H490" s="10" t="s">
        <v>110</v>
      </c>
      <c r="I490" s="10" t="s">
        <v>24</v>
      </c>
      <c r="J490" s="10" t="s">
        <v>133</v>
      </c>
      <c r="K490" s="8" t="s">
        <v>2033</v>
      </c>
      <c r="L490" s="8" t="s">
        <v>2034</v>
      </c>
      <c r="M490" s="33">
        <v>23036275.199999999</v>
      </c>
      <c r="N490" s="11" t="s">
        <v>141</v>
      </c>
      <c r="P490" s="8">
        <v>150</v>
      </c>
    </row>
    <row r="491" spans="1:16">
      <c r="A491" s="8" t="s">
        <v>2035</v>
      </c>
      <c r="B491" s="8" t="s">
        <v>1664</v>
      </c>
      <c r="C491" s="18">
        <v>45667</v>
      </c>
      <c r="D491" s="18" t="s">
        <v>99</v>
      </c>
      <c r="E491" s="10" t="s">
        <v>100</v>
      </c>
      <c r="F491" s="10" t="s">
        <v>835</v>
      </c>
      <c r="G491" s="10" t="s">
        <v>836</v>
      </c>
      <c r="H491" s="10" t="s">
        <v>110</v>
      </c>
      <c r="I491" s="10" t="s">
        <v>37</v>
      </c>
      <c r="J491" s="10" t="s">
        <v>133</v>
      </c>
      <c r="K491" s="8" t="s">
        <v>552</v>
      </c>
      <c r="L491" s="8" t="s">
        <v>2036</v>
      </c>
      <c r="N491" s="11" t="s">
        <v>141</v>
      </c>
      <c r="P491" s="8" t="s">
        <v>235</v>
      </c>
    </row>
    <row r="492" spans="1:16" ht="29.25">
      <c r="A492" s="8" t="s">
        <v>2037</v>
      </c>
      <c r="B492" s="8" t="s">
        <v>1664</v>
      </c>
      <c r="C492" s="18">
        <v>45933</v>
      </c>
      <c r="D492" s="224" t="s">
        <v>20</v>
      </c>
      <c r="E492" s="10" t="s">
        <v>93</v>
      </c>
      <c r="F492" t="s">
        <v>2038</v>
      </c>
      <c r="G492" s="103" t="s">
        <v>2039</v>
      </c>
      <c r="H492" s="10" t="s">
        <v>48</v>
      </c>
      <c r="I492" s="10" t="s">
        <v>127</v>
      </c>
      <c r="J492" s="10" t="s">
        <v>133</v>
      </c>
      <c r="K492" s="8" t="s">
        <v>552</v>
      </c>
    </row>
    <row r="493" spans="1:16">
      <c r="A493" s="8" t="s">
        <v>2040</v>
      </c>
      <c r="B493" s="8" t="s">
        <v>1664</v>
      </c>
      <c r="C493" s="18">
        <v>45879</v>
      </c>
      <c r="D493" s="18" t="s">
        <v>99</v>
      </c>
      <c r="E493" s="10" t="s">
        <v>100</v>
      </c>
      <c r="F493" s="10" t="s">
        <v>289</v>
      </c>
      <c r="G493" s="10" t="s">
        <v>798</v>
      </c>
      <c r="H493" s="10" t="s">
        <v>110</v>
      </c>
      <c r="I493" s="10" t="s">
        <v>24</v>
      </c>
      <c r="J493" s="10" t="s">
        <v>133</v>
      </c>
      <c r="K493" s="8" t="s">
        <v>2041</v>
      </c>
      <c r="N493" s="11" t="s">
        <v>800</v>
      </c>
      <c r="P493" s="8">
        <v>47</v>
      </c>
    </row>
    <row r="494" spans="1:16">
      <c r="A494" s="8" t="s">
        <v>2042</v>
      </c>
      <c r="B494" s="8" t="s">
        <v>1664</v>
      </c>
      <c r="C494" s="18">
        <v>45726</v>
      </c>
      <c r="D494" s="18" t="s">
        <v>99</v>
      </c>
      <c r="E494" s="10" t="s">
        <v>100</v>
      </c>
      <c r="F494" s="10" t="s">
        <v>1557</v>
      </c>
      <c r="G494" s="10" t="s">
        <v>798</v>
      </c>
      <c r="H494" s="10" t="s">
        <v>110</v>
      </c>
      <c r="I494" s="10" t="s">
        <v>24</v>
      </c>
      <c r="J494" s="10" t="s">
        <v>133</v>
      </c>
      <c r="K494" s="8" t="s">
        <v>2043</v>
      </c>
      <c r="N494" s="11" t="s">
        <v>800</v>
      </c>
      <c r="P494" s="8">
        <v>27</v>
      </c>
    </row>
    <row r="495" spans="1:16">
      <c r="A495" s="8" t="s">
        <v>2044</v>
      </c>
      <c r="B495" s="8" t="s">
        <v>1664</v>
      </c>
      <c r="C495" s="18">
        <v>45698</v>
      </c>
      <c r="D495" s="18" t="s">
        <v>99</v>
      </c>
      <c r="E495" s="10" t="s">
        <v>100</v>
      </c>
      <c r="F495" s="10" t="s">
        <v>1557</v>
      </c>
      <c r="G495" s="10" t="s">
        <v>798</v>
      </c>
      <c r="H495" s="10" t="s">
        <v>110</v>
      </c>
      <c r="I495" s="10" t="s">
        <v>24</v>
      </c>
      <c r="J495" s="10" t="s">
        <v>133</v>
      </c>
      <c r="K495" s="8" t="s">
        <v>2043</v>
      </c>
      <c r="N495" s="11" t="s">
        <v>800</v>
      </c>
      <c r="P495" s="8">
        <v>42</v>
      </c>
    </row>
    <row r="496" spans="1:16">
      <c r="A496" s="8" t="s">
        <v>2045</v>
      </c>
      <c r="B496" s="8" t="s">
        <v>1664</v>
      </c>
      <c r="C496" s="18">
        <v>45931</v>
      </c>
      <c r="D496" s="224" t="s">
        <v>85</v>
      </c>
      <c r="E496" s="10" t="s">
        <v>2002</v>
      </c>
      <c r="F496" s="10"/>
      <c r="G496" s="10"/>
      <c r="H496" s="10"/>
      <c r="I496" s="10"/>
      <c r="J496" s="10"/>
    </row>
    <row r="497" spans="1:17" s="28" customFormat="1">
      <c r="A497" s="28" t="s">
        <v>2046</v>
      </c>
      <c r="B497" s="28" t="s">
        <v>1664</v>
      </c>
      <c r="C497" s="62">
        <v>45931</v>
      </c>
      <c r="D497" s="225" t="s">
        <v>20</v>
      </c>
      <c r="E497" s="30" t="s">
        <v>93</v>
      </c>
      <c r="F497" s="30"/>
      <c r="G497" s="30"/>
      <c r="H497" s="30"/>
      <c r="I497" s="30"/>
      <c r="J497" s="30" t="s">
        <v>38</v>
      </c>
      <c r="M497" s="35"/>
      <c r="N497" s="31"/>
    </row>
    <row r="498" spans="1:17" ht="57.75">
      <c r="A498" s="8" t="s">
        <v>2047</v>
      </c>
      <c r="B498" s="8" t="s">
        <v>1664</v>
      </c>
      <c r="C498" s="18">
        <v>45938</v>
      </c>
      <c r="D498" s="224" t="s">
        <v>32</v>
      </c>
      <c r="E498" s="10" t="s">
        <v>33</v>
      </c>
      <c r="F498" s="10" t="s">
        <v>2048</v>
      </c>
      <c r="G498" s="13" t="s">
        <v>2049</v>
      </c>
      <c r="H498" s="10" t="s">
        <v>72</v>
      </c>
      <c r="I498" s="10" t="s">
        <v>24</v>
      </c>
      <c r="J498" s="10" t="s">
        <v>133</v>
      </c>
      <c r="K498" s="8" t="s">
        <v>336</v>
      </c>
    </row>
    <row r="499" spans="1:17">
      <c r="A499" s="8" t="s">
        <v>2050</v>
      </c>
      <c r="B499" s="8" t="s">
        <v>1664</v>
      </c>
      <c r="C499" s="18">
        <v>45910</v>
      </c>
      <c r="D499" s="18" t="s">
        <v>99</v>
      </c>
      <c r="E499" s="10" t="s">
        <v>100</v>
      </c>
      <c r="F499" s="10" t="s">
        <v>2051</v>
      </c>
      <c r="G499" s="10" t="s">
        <v>836</v>
      </c>
      <c r="H499" s="10" t="s">
        <v>184</v>
      </c>
      <c r="I499" s="10" t="s">
        <v>37</v>
      </c>
      <c r="J499" s="10" t="s">
        <v>133</v>
      </c>
      <c r="K499" s="8" t="s">
        <v>2052</v>
      </c>
      <c r="L499" s="50"/>
      <c r="N499" s="11" t="s">
        <v>141</v>
      </c>
      <c r="P499" s="8">
        <v>150</v>
      </c>
    </row>
    <row r="500" spans="1:17" ht="29.25">
      <c r="A500" s="8" t="s">
        <v>2053</v>
      </c>
      <c r="B500" s="8" t="s">
        <v>1664</v>
      </c>
      <c r="C500" s="18">
        <v>45950</v>
      </c>
      <c r="D500" s="224" t="s">
        <v>32</v>
      </c>
      <c r="E500" s="10" t="s">
        <v>33</v>
      </c>
      <c r="F500" s="13" t="s">
        <v>2054</v>
      </c>
      <c r="G500" s="13" t="s">
        <v>2055</v>
      </c>
      <c r="H500" s="10" t="s">
        <v>72</v>
      </c>
      <c r="I500" s="10" t="s">
        <v>24</v>
      </c>
      <c r="J500" s="10" t="s">
        <v>133</v>
      </c>
      <c r="K500" s="50" t="s">
        <v>336</v>
      </c>
      <c r="L500" s="50"/>
    </row>
    <row r="501" spans="1:17" ht="29.25">
      <c r="A501" s="8" t="s">
        <v>2056</v>
      </c>
      <c r="B501" s="8" t="s">
        <v>1664</v>
      </c>
      <c r="C501" s="18">
        <v>45940</v>
      </c>
      <c r="D501" s="224" t="s">
        <v>32</v>
      </c>
      <c r="E501" s="10" t="s">
        <v>33</v>
      </c>
      <c r="F501" s="10" t="s">
        <v>2057</v>
      </c>
      <c r="G501" s="13" t="s">
        <v>2058</v>
      </c>
      <c r="H501" s="10" t="s">
        <v>210</v>
      </c>
      <c r="I501" s="10" t="s">
        <v>24</v>
      </c>
      <c r="J501" s="10" t="s">
        <v>133</v>
      </c>
      <c r="K501" s="50" t="s">
        <v>336</v>
      </c>
      <c r="L501" s="50"/>
    </row>
    <row r="502" spans="1:17">
      <c r="A502" s="8" t="s">
        <v>2059</v>
      </c>
      <c r="B502" s="8" t="s">
        <v>2060</v>
      </c>
      <c r="C502" s="18">
        <v>45698</v>
      </c>
      <c r="D502" s="224" t="s">
        <v>268</v>
      </c>
      <c r="E502" s="10" t="s">
        <v>269</v>
      </c>
      <c r="F502" s="10" t="s">
        <v>2061</v>
      </c>
      <c r="G502" s="10" t="s">
        <v>2062</v>
      </c>
      <c r="H502" s="10" t="s">
        <v>23</v>
      </c>
      <c r="I502" s="10" t="s">
        <v>127</v>
      </c>
      <c r="J502" s="10" t="s">
        <v>133</v>
      </c>
      <c r="K502" s="50" t="s">
        <v>336</v>
      </c>
      <c r="M502" s="33">
        <f>130000*4</f>
        <v>520000</v>
      </c>
      <c r="N502" s="8" t="s">
        <v>281</v>
      </c>
      <c r="P502" s="8">
        <v>4</v>
      </c>
      <c r="Q502" s="8" t="s">
        <v>1309</v>
      </c>
    </row>
    <row r="503" spans="1:17">
      <c r="A503" s="8" t="s">
        <v>2063</v>
      </c>
      <c r="B503" s="8" t="s">
        <v>2060</v>
      </c>
      <c r="C503" s="18">
        <v>45757</v>
      </c>
      <c r="D503" s="224" t="s">
        <v>268</v>
      </c>
      <c r="E503" s="10" t="s">
        <v>269</v>
      </c>
      <c r="F503" s="10" t="s">
        <v>2064</v>
      </c>
      <c r="G503" s="10" t="s">
        <v>2065</v>
      </c>
      <c r="H503" s="10" t="s">
        <v>48</v>
      </c>
      <c r="I503" s="10" t="s">
        <v>24</v>
      </c>
      <c r="J503" s="10" t="s">
        <v>133</v>
      </c>
      <c r="K503" s="50" t="s">
        <v>336</v>
      </c>
      <c r="M503" s="33">
        <f>+(15000*30)+(30*14000)</f>
        <v>870000</v>
      </c>
      <c r="N503" s="11" t="s">
        <v>1933</v>
      </c>
      <c r="P503" s="8">
        <v>15</v>
      </c>
    </row>
    <row r="504" spans="1:17">
      <c r="A504" s="8" t="s">
        <v>2066</v>
      </c>
      <c r="B504" s="8" t="s">
        <v>2060</v>
      </c>
      <c r="C504" s="18">
        <v>45933</v>
      </c>
      <c r="D504" s="224" t="s">
        <v>20</v>
      </c>
      <c r="E504" s="10" t="s">
        <v>93</v>
      </c>
      <c r="F504" s="10"/>
      <c r="G504" s="10"/>
      <c r="H504" s="10"/>
      <c r="I504" s="10"/>
      <c r="J504" s="10"/>
    </row>
    <row r="505" spans="1:17" ht="72.75">
      <c r="A505" s="8" t="s">
        <v>2067</v>
      </c>
      <c r="B505" s="8" t="s">
        <v>1664</v>
      </c>
      <c r="C505" s="18">
        <v>45947</v>
      </c>
      <c r="D505" s="224" t="s">
        <v>2068</v>
      </c>
      <c r="E505" s="10" t="s">
        <v>33</v>
      </c>
      <c r="F505" s="10" t="s">
        <v>2069</v>
      </c>
      <c r="G505" s="13" t="s">
        <v>2070</v>
      </c>
      <c r="H505" s="10" t="s">
        <v>184</v>
      </c>
      <c r="I505" s="10" t="s">
        <v>24</v>
      </c>
      <c r="J505" s="10" t="s">
        <v>133</v>
      </c>
      <c r="K505" s="8" t="s">
        <v>336</v>
      </c>
    </row>
    <row r="506" spans="1:17">
      <c r="E506" s="10"/>
      <c r="F506" s="10"/>
      <c r="G506" s="10"/>
      <c r="H506" s="10"/>
      <c r="I506" s="10"/>
      <c r="J506" s="10"/>
    </row>
    <row r="507" spans="1:17">
      <c r="E507" s="10"/>
      <c r="F507" s="10"/>
      <c r="G507" s="10"/>
      <c r="H507" s="10"/>
      <c r="I507" s="10"/>
      <c r="J507" s="10"/>
    </row>
    <row r="508" spans="1:17">
      <c r="E508" s="10"/>
      <c r="F508" s="10"/>
      <c r="G508" s="10"/>
      <c r="H508" s="10"/>
      <c r="I508" s="10"/>
      <c r="J508" s="10"/>
    </row>
    <row r="509" spans="1:17">
      <c r="E509" s="10"/>
      <c r="F509" s="10"/>
      <c r="G509" s="10"/>
      <c r="H509" s="10"/>
      <c r="I509" s="10"/>
      <c r="J509" s="10"/>
    </row>
    <row r="510" spans="1:17">
      <c r="E510" s="10"/>
      <c r="F510" s="10"/>
      <c r="G510" s="10"/>
      <c r="H510" s="10"/>
      <c r="I510" s="10"/>
      <c r="J510" s="10"/>
    </row>
    <row r="511" spans="1:17">
      <c r="E511" s="10"/>
      <c r="F511" s="10"/>
      <c r="G511" s="10"/>
      <c r="H511" s="10"/>
      <c r="I511" s="10"/>
      <c r="J511" s="10"/>
    </row>
    <row r="512" spans="1:17">
      <c r="E512" s="10"/>
      <c r="F512" s="10"/>
      <c r="G512" s="10"/>
      <c r="H512" s="10"/>
      <c r="I512" s="10"/>
      <c r="J512" s="10"/>
    </row>
    <row r="513" spans="5:10">
      <c r="E513" s="10"/>
      <c r="F513" s="10"/>
      <c r="G513" s="10"/>
      <c r="H513" s="10"/>
      <c r="I513" s="10"/>
      <c r="J513" s="10"/>
    </row>
    <row r="514" spans="5:10" ht="16.5" customHeight="1">
      <c r="E514" s="10"/>
      <c r="F514" s="10"/>
      <c r="G514" s="10"/>
      <c r="H514" s="10"/>
      <c r="I514" s="10"/>
      <c r="J514" s="10"/>
    </row>
    <row r="515" spans="5:10">
      <c r="E515" s="10"/>
      <c r="F515" s="10"/>
      <c r="G515" s="10"/>
      <c r="H515" s="10"/>
      <c r="I515" s="10"/>
      <c r="J515" s="10"/>
    </row>
    <row r="516" spans="5:10">
      <c r="E516" s="10"/>
      <c r="F516" s="10"/>
      <c r="G516" s="10"/>
      <c r="H516" s="10"/>
      <c r="I516" s="10"/>
      <c r="J516" s="10"/>
    </row>
    <row r="517" spans="5:10">
      <c r="E517" s="10"/>
      <c r="F517" s="10"/>
      <c r="G517" s="10"/>
      <c r="H517" s="10"/>
      <c r="I517" s="10"/>
      <c r="J517" s="10"/>
    </row>
    <row r="518" spans="5:10">
      <c r="E518" s="10"/>
      <c r="F518" s="10"/>
      <c r="G518" s="10"/>
      <c r="H518" s="10"/>
      <c r="I518" s="10"/>
      <c r="J518" s="10"/>
    </row>
    <row r="519" spans="5:10">
      <c r="E519" s="10"/>
      <c r="F519" s="10"/>
      <c r="G519" s="10"/>
      <c r="H519" s="10"/>
      <c r="I519" s="10"/>
      <c r="J519" s="10"/>
    </row>
    <row r="520" spans="5:10">
      <c r="E520" s="10"/>
      <c r="F520" s="10"/>
      <c r="G520" s="10"/>
      <c r="H520" s="10"/>
      <c r="I520" s="10"/>
      <c r="J520" s="10"/>
    </row>
    <row r="521" spans="5:10">
      <c r="E521" s="10"/>
      <c r="F521" s="10"/>
      <c r="G521" s="10"/>
      <c r="H521" s="10"/>
      <c r="I521" s="10"/>
      <c r="J521" s="10"/>
    </row>
    <row r="522" spans="5:10">
      <c r="E522" s="10"/>
      <c r="F522" s="10"/>
      <c r="G522" s="10"/>
      <c r="H522" s="10"/>
      <c r="I522" s="10"/>
      <c r="J522" s="10"/>
    </row>
    <row r="523" spans="5:10">
      <c r="E523" s="10"/>
      <c r="F523" s="10"/>
      <c r="G523" s="10"/>
      <c r="H523" s="10"/>
      <c r="I523" s="10"/>
      <c r="J523" s="10"/>
    </row>
    <row r="524" spans="5:10">
      <c r="E524" s="10"/>
      <c r="F524" s="10"/>
      <c r="G524" s="10"/>
      <c r="H524" s="10"/>
      <c r="I524" s="10"/>
      <c r="J524" s="10"/>
    </row>
    <row r="525" spans="5:10">
      <c r="E525" s="10"/>
      <c r="F525" s="10"/>
      <c r="G525" s="10"/>
      <c r="H525" s="10"/>
      <c r="I525" s="10"/>
      <c r="J525" s="10"/>
    </row>
    <row r="526" spans="5:10">
      <c r="E526" s="10"/>
      <c r="F526" s="10"/>
      <c r="G526" s="10"/>
      <c r="H526" s="10"/>
      <c r="I526" s="10"/>
      <c r="J526" s="10"/>
    </row>
    <row r="527" spans="5:10">
      <c r="E527" s="10"/>
      <c r="F527" s="10"/>
      <c r="G527" s="10"/>
      <c r="H527" s="10"/>
      <c r="I527" s="10"/>
      <c r="J527" s="10"/>
    </row>
    <row r="528" spans="5:10">
      <c r="E528" s="10"/>
      <c r="F528" s="10"/>
      <c r="G528" s="10"/>
      <c r="H528" s="10"/>
      <c r="I528" s="10"/>
      <c r="J528" s="10"/>
    </row>
    <row r="529" spans="5:10">
      <c r="E529" s="10"/>
      <c r="F529" s="10"/>
      <c r="G529" s="10"/>
      <c r="H529" s="10"/>
      <c r="I529" s="10"/>
      <c r="J529" s="10"/>
    </row>
    <row r="530" spans="5:10">
      <c r="E530" s="10"/>
      <c r="F530" s="10"/>
      <c r="G530" s="10"/>
      <c r="H530" s="10"/>
      <c r="I530" s="10"/>
      <c r="J530" s="10"/>
    </row>
    <row r="531" spans="5:10">
      <c r="E531" s="10"/>
      <c r="F531" s="10"/>
      <c r="G531" s="10"/>
      <c r="H531" s="10"/>
      <c r="I531" s="10"/>
      <c r="J531" s="10"/>
    </row>
    <row r="532" spans="5:10">
      <c r="E532" s="10"/>
      <c r="F532" s="10"/>
      <c r="G532" s="10"/>
      <c r="H532" s="10"/>
      <c r="I532" s="10"/>
      <c r="J532" s="10"/>
    </row>
    <row r="533" spans="5:10">
      <c r="E533" s="10"/>
      <c r="F533" s="10"/>
      <c r="G533" s="10"/>
      <c r="H533" s="10"/>
      <c r="I533" s="10"/>
      <c r="J533" s="10"/>
    </row>
    <row r="534" spans="5:10">
      <c r="E534" s="10"/>
      <c r="F534" s="10"/>
      <c r="G534" s="10"/>
      <c r="H534" s="10"/>
      <c r="I534" s="10"/>
      <c r="J534" s="10"/>
    </row>
    <row r="535" spans="5:10">
      <c r="E535" s="10"/>
      <c r="F535" s="10"/>
      <c r="G535" s="10"/>
      <c r="H535" s="10"/>
      <c r="I535" s="10"/>
      <c r="J535" s="10"/>
    </row>
    <row r="536" spans="5:10">
      <c r="E536" s="10"/>
      <c r="F536" s="10"/>
      <c r="G536" s="10"/>
      <c r="H536" s="10"/>
      <c r="I536" s="10"/>
      <c r="J536" s="10"/>
    </row>
    <row r="537" spans="5:10">
      <c r="E537" s="10"/>
      <c r="F537" s="10"/>
      <c r="G537" s="10"/>
      <c r="H537" s="10"/>
      <c r="I537" s="10"/>
      <c r="J537" s="10"/>
    </row>
    <row r="538" spans="5:10">
      <c r="E538" s="10"/>
      <c r="F538" s="10"/>
      <c r="G538" s="10"/>
      <c r="H538" s="10"/>
      <c r="I538" s="10"/>
      <c r="J538" s="10"/>
    </row>
    <row r="539" spans="5:10">
      <c r="E539" s="10"/>
      <c r="F539" s="10"/>
      <c r="G539" s="10"/>
      <c r="H539" s="10"/>
      <c r="I539" s="10"/>
      <c r="J539" s="10"/>
    </row>
    <row r="540" spans="5:10">
      <c r="E540" s="10"/>
      <c r="F540" s="10"/>
      <c r="G540" s="10"/>
      <c r="H540" s="10"/>
      <c r="I540" s="10"/>
      <c r="J540" s="10"/>
    </row>
    <row r="541" spans="5:10">
      <c r="E541" s="10"/>
      <c r="F541" s="10"/>
      <c r="G541" s="10"/>
      <c r="H541" s="10"/>
      <c r="I541" s="10"/>
      <c r="J541" s="10"/>
    </row>
    <row r="542" spans="5:10">
      <c r="E542" s="10"/>
      <c r="F542" s="10"/>
      <c r="G542" s="10"/>
      <c r="H542" s="10"/>
      <c r="I542" s="10"/>
      <c r="J542" s="10"/>
    </row>
    <row r="543" spans="5:10">
      <c r="E543" s="10"/>
      <c r="F543" s="10"/>
      <c r="G543" s="10"/>
      <c r="H543" s="10"/>
      <c r="I543" s="10"/>
      <c r="J543" s="10"/>
    </row>
    <row r="544" spans="5:10">
      <c r="E544" s="10"/>
      <c r="F544" s="10"/>
      <c r="G544" s="10"/>
      <c r="H544" s="10"/>
      <c r="I544" s="10"/>
      <c r="J544" s="10"/>
    </row>
    <row r="545" spans="3:15">
      <c r="E545" s="10"/>
      <c r="F545" s="10"/>
      <c r="G545" s="10"/>
      <c r="H545" s="10"/>
      <c r="I545" s="10"/>
      <c r="J545" s="10"/>
    </row>
    <row r="546" spans="3:15">
      <c r="E546" s="10"/>
      <c r="F546" s="10"/>
      <c r="G546" s="10"/>
      <c r="H546" s="10"/>
      <c r="I546" s="10"/>
      <c r="J546" s="10"/>
    </row>
    <row r="547" spans="3:15">
      <c r="E547" s="10"/>
      <c r="F547" s="10"/>
      <c r="G547" s="10"/>
      <c r="H547" s="10"/>
      <c r="I547" s="10"/>
      <c r="J547" s="10"/>
      <c r="M547" s="48"/>
      <c r="N547" s="49"/>
    </row>
    <row r="548" spans="3:15">
      <c r="E548" s="10"/>
      <c r="F548" s="10"/>
      <c r="G548" s="10"/>
      <c r="H548" s="10"/>
      <c r="I548" s="10"/>
      <c r="J548" s="10"/>
    </row>
    <row r="549" spans="3:15">
      <c r="E549" s="10"/>
      <c r="F549" s="10"/>
      <c r="G549" s="10"/>
      <c r="H549" s="10"/>
      <c r="I549" s="10"/>
      <c r="J549" s="10"/>
    </row>
    <row r="550" spans="3:15">
      <c r="E550" s="10"/>
      <c r="F550" s="10"/>
      <c r="G550" s="10"/>
      <c r="H550" s="10"/>
      <c r="I550" s="10"/>
      <c r="J550" s="10"/>
    </row>
    <row r="551" spans="3:15">
      <c r="E551" s="10"/>
      <c r="F551" s="10"/>
      <c r="G551" s="10"/>
      <c r="H551" s="10"/>
      <c r="I551" s="10"/>
      <c r="J551" s="10"/>
    </row>
    <row r="552" spans="3:15">
      <c r="E552" s="10"/>
      <c r="F552" s="10"/>
      <c r="G552" s="10"/>
      <c r="H552" s="10"/>
      <c r="I552" s="10"/>
      <c r="J552" s="10"/>
      <c r="M552" s="36"/>
      <c r="N552" s="4"/>
      <c r="O552" s="51"/>
    </row>
    <row r="553" spans="3:15">
      <c r="C553" s="47"/>
      <c r="D553" s="227"/>
      <c r="E553" s="10"/>
      <c r="F553" s="10"/>
      <c r="G553" s="10"/>
      <c r="H553" s="10"/>
      <c r="I553" s="10"/>
      <c r="J553" s="10"/>
      <c r="K553" s="17"/>
      <c r="L553" s="17"/>
      <c r="O553" s="52"/>
    </row>
    <row r="554" spans="3:15">
      <c r="E554" s="10"/>
      <c r="F554" s="10"/>
      <c r="G554" s="10"/>
      <c r="H554" s="10"/>
      <c r="I554" s="10"/>
      <c r="J554" s="10"/>
      <c r="O554" s="11"/>
    </row>
    <row r="555" spans="3:15" ht="16.5" customHeight="1">
      <c r="E555" s="10"/>
      <c r="F555" s="10"/>
      <c r="G555" s="10"/>
      <c r="H555" s="10"/>
      <c r="I555" s="10"/>
      <c r="J555" s="10"/>
      <c r="O555" s="11"/>
    </row>
    <row r="556" spans="3:15" ht="21" customHeight="1">
      <c r="E556" s="10"/>
      <c r="F556" s="10"/>
      <c r="G556" s="10"/>
      <c r="H556" s="10"/>
      <c r="I556" s="10"/>
      <c r="J556" s="10"/>
      <c r="O556" s="11"/>
    </row>
    <row r="557" spans="3:15">
      <c r="E557" s="10"/>
      <c r="F557" s="10"/>
      <c r="G557" s="10"/>
      <c r="H557" s="10"/>
      <c r="I557" s="10"/>
      <c r="J557" s="10"/>
    </row>
    <row r="558" spans="3:15">
      <c r="E558" s="10"/>
      <c r="F558" s="10"/>
      <c r="G558" s="10"/>
      <c r="H558" s="10"/>
      <c r="I558" s="10"/>
      <c r="J558" s="10"/>
    </row>
    <row r="559" spans="3:15">
      <c r="E559" s="10"/>
      <c r="F559" s="10"/>
      <c r="G559" s="10"/>
      <c r="H559" s="10"/>
      <c r="I559" s="10"/>
      <c r="J559" s="10"/>
    </row>
    <row r="560" spans="3:15">
      <c r="E560" s="10"/>
      <c r="F560" s="10"/>
      <c r="G560" s="10"/>
      <c r="H560" s="10"/>
      <c r="I560" s="10"/>
      <c r="J560" s="10"/>
    </row>
    <row r="561" spans="5:10">
      <c r="E561" s="10"/>
      <c r="F561" s="10"/>
      <c r="G561" s="10"/>
      <c r="H561" s="10"/>
      <c r="I561" s="10"/>
      <c r="J561" s="10"/>
    </row>
    <row r="562" spans="5:10">
      <c r="E562" s="10"/>
      <c r="F562" s="10"/>
      <c r="G562" s="10"/>
      <c r="H562" s="10"/>
      <c r="I562" s="10"/>
      <c r="J562" s="10"/>
    </row>
    <row r="563" spans="5:10">
      <c r="E563" s="10"/>
      <c r="F563" s="10"/>
      <c r="G563" s="10"/>
      <c r="H563" s="10"/>
      <c r="I563" s="10"/>
      <c r="J563" s="10"/>
    </row>
    <row r="564" spans="5:10">
      <c r="E564" s="10"/>
      <c r="F564" s="10"/>
      <c r="G564" s="10"/>
      <c r="H564" s="10"/>
      <c r="I564" s="10"/>
      <c r="J564" s="10"/>
    </row>
    <row r="565" spans="5:10">
      <c r="E565" s="10"/>
      <c r="F565" s="10"/>
      <c r="G565" s="10"/>
      <c r="H565" s="10"/>
      <c r="I565" s="10"/>
      <c r="J565" s="10"/>
    </row>
    <row r="566" spans="5:10">
      <c r="E566" s="10"/>
      <c r="F566" s="10"/>
      <c r="G566" s="10"/>
      <c r="H566" s="10"/>
      <c r="I566" s="10"/>
      <c r="J566" s="10"/>
    </row>
    <row r="567" spans="5:10">
      <c r="E567" s="10"/>
      <c r="F567" s="10"/>
      <c r="G567" s="10"/>
      <c r="H567" s="10"/>
      <c r="I567" s="10"/>
      <c r="J567" s="10"/>
    </row>
    <row r="568" spans="5:10">
      <c r="E568" s="10"/>
      <c r="F568" s="10"/>
      <c r="G568" s="10"/>
      <c r="H568" s="10"/>
      <c r="I568" s="10"/>
      <c r="J568" s="10"/>
    </row>
    <row r="569" spans="5:10">
      <c r="E569" s="10"/>
      <c r="F569" s="10"/>
      <c r="G569" s="10"/>
      <c r="H569" s="10"/>
      <c r="I569" s="10"/>
      <c r="J569" s="10"/>
    </row>
    <row r="570" spans="5:10">
      <c r="E570" s="10"/>
      <c r="F570" s="10"/>
      <c r="G570" s="10"/>
      <c r="H570" s="10"/>
      <c r="I570" s="10"/>
      <c r="J570" s="10"/>
    </row>
    <row r="571" spans="5:10">
      <c r="E571" s="10"/>
      <c r="F571" s="10"/>
      <c r="G571" s="10"/>
      <c r="H571" s="10"/>
      <c r="I571" s="10"/>
      <c r="J571" s="10"/>
    </row>
    <row r="572" spans="5:10">
      <c r="E572" s="10"/>
      <c r="F572" s="10"/>
      <c r="G572" s="10"/>
      <c r="H572" s="10"/>
      <c r="I572" s="10"/>
      <c r="J572" s="10"/>
    </row>
    <row r="573" spans="5:10">
      <c r="E573" s="10"/>
      <c r="F573" s="10"/>
      <c r="G573" s="10"/>
      <c r="H573" s="10"/>
      <c r="I573" s="10"/>
      <c r="J573" s="10"/>
    </row>
    <row r="574" spans="5:10">
      <c r="E574" s="10"/>
      <c r="F574" s="10"/>
      <c r="G574" s="10"/>
      <c r="H574" s="10"/>
      <c r="I574" s="10"/>
      <c r="J574" s="10"/>
    </row>
    <row r="575" spans="5:10">
      <c r="E575" s="10"/>
      <c r="F575" s="10"/>
      <c r="G575" s="10"/>
      <c r="H575" s="10"/>
      <c r="I575" s="10"/>
      <c r="J575" s="10"/>
    </row>
    <row r="576" spans="5:10">
      <c r="E576" s="10"/>
      <c r="F576" s="10"/>
      <c r="G576" s="10"/>
      <c r="H576" s="10"/>
      <c r="I576" s="10"/>
      <c r="J576" s="10"/>
    </row>
    <row r="577" spans="5:15">
      <c r="E577" s="10"/>
      <c r="F577" s="10"/>
      <c r="G577" s="10"/>
      <c r="H577" s="10"/>
      <c r="I577" s="10"/>
      <c r="J577" s="10"/>
      <c r="O577" s="11"/>
    </row>
    <row r="578" spans="5:15">
      <c r="E578" s="10"/>
      <c r="F578" s="10"/>
      <c r="G578" s="10"/>
      <c r="H578" s="10"/>
      <c r="I578" s="10"/>
      <c r="J578" s="10"/>
      <c r="O578" s="11"/>
    </row>
    <row r="579" spans="5:15">
      <c r="E579" s="10"/>
      <c r="F579" s="10"/>
      <c r="G579" s="10"/>
      <c r="H579" s="10"/>
      <c r="I579" s="10"/>
      <c r="J579" s="10"/>
      <c r="M579" s="38"/>
      <c r="N579" s="12"/>
    </row>
    <row r="580" spans="5:15">
      <c r="E580" s="10"/>
      <c r="F580" s="10"/>
      <c r="G580" s="10"/>
      <c r="H580" s="10"/>
      <c r="I580" s="10"/>
      <c r="J580" s="10"/>
      <c r="M580" s="36"/>
      <c r="N580" s="4"/>
    </row>
    <row r="581" spans="5:15">
      <c r="E581" s="10"/>
      <c r="F581" s="10"/>
      <c r="G581" s="10"/>
      <c r="H581" s="10"/>
      <c r="I581" s="10"/>
      <c r="J581" s="10"/>
      <c r="M581" s="36"/>
      <c r="N581" s="4"/>
    </row>
    <row r="582" spans="5:15">
      <c r="E582" s="10"/>
      <c r="F582" s="10"/>
      <c r="G582" s="10"/>
      <c r="H582" s="10"/>
      <c r="I582" s="10"/>
      <c r="J582" s="10"/>
      <c r="M582" s="36"/>
      <c r="N582" s="4"/>
    </row>
    <row r="583" spans="5:15">
      <c r="E583" s="10"/>
      <c r="F583" s="10"/>
      <c r="G583" s="10"/>
      <c r="H583" s="10"/>
      <c r="I583" s="10"/>
      <c r="J583" s="10"/>
      <c r="M583" s="38"/>
      <c r="N583" s="12"/>
    </row>
    <row r="584" spans="5:15">
      <c r="E584" s="10"/>
      <c r="F584" s="10"/>
      <c r="G584" s="10"/>
      <c r="H584" s="10"/>
      <c r="I584" s="10"/>
      <c r="J584" s="10"/>
      <c r="M584" s="38"/>
      <c r="N584" s="12"/>
      <c r="O584" s="10"/>
    </row>
    <row r="585" spans="5:15">
      <c r="E585" s="10"/>
      <c r="F585" s="10"/>
      <c r="G585" s="10"/>
      <c r="H585" s="10"/>
      <c r="I585" s="10"/>
      <c r="J585" s="10"/>
      <c r="M585" s="36"/>
      <c r="N585" s="4"/>
      <c r="O585" s="4"/>
    </row>
    <row r="586" spans="5:15">
      <c r="E586" s="10"/>
      <c r="F586" s="10"/>
      <c r="G586" s="10"/>
      <c r="H586" s="10"/>
      <c r="I586" s="10"/>
      <c r="J586" s="10"/>
      <c r="M586" s="36"/>
      <c r="N586" s="4"/>
    </row>
    <row r="587" spans="5:15">
      <c r="E587" s="10"/>
      <c r="F587" s="10"/>
      <c r="G587" s="10"/>
      <c r="H587" s="10"/>
      <c r="I587" s="10"/>
      <c r="J587" s="10"/>
      <c r="M587" s="36"/>
      <c r="N587" s="4"/>
    </row>
    <row r="588" spans="5:15">
      <c r="E588" s="10"/>
      <c r="F588" s="10"/>
      <c r="G588" s="10"/>
      <c r="H588" s="10"/>
      <c r="I588" s="10"/>
      <c r="J588" s="10"/>
    </row>
    <row r="589" spans="5:15">
      <c r="E589" s="10"/>
      <c r="F589" s="10"/>
      <c r="G589" s="10"/>
      <c r="H589" s="10"/>
      <c r="I589" s="10"/>
      <c r="J589" s="10"/>
    </row>
    <row r="590" spans="5:15">
      <c r="E590" s="10"/>
      <c r="F590" s="10"/>
      <c r="G590" s="10"/>
      <c r="H590" s="10"/>
      <c r="I590" s="10"/>
      <c r="J590" s="10"/>
    </row>
    <row r="591" spans="5:15">
      <c r="E591" s="10"/>
      <c r="F591" s="10"/>
      <c r="G591" s="10"/>
      <c r="H591" s="10"/>
      <c r="I591" s="10"/>
      <c r="J591" s="10"/>
    </row>
    <row r="592" spans="5:15">
      <c r="E592" s="10"/>
      <c r="F592" s="10"/>
      <c r="G592" s="10"/>
      <c r="H592" s="10"/>
      <c r="I592" s="10"/>
      <c r="J592" s="10"/>
    </row>
    <row r="593" spans="1:15">
      <c r="E593" s="10"/>
      <c r="F593" s="10"/>
      <c r="G593" s="10"/>
      <c r="H593" s="10"/>
      <c r="I593" s="10"/>
      <c r="J593" s="10"/>
    </row>
    <row r="594" spans="1:15">
      <c r="E594" s="10"/>
      <c r="F594" s="10"/>
      <c r="G594" s="10"/>
      <c r="H594" s="10"/>
      <c r="I594" s="10"/>
      <c r="J594" s="10"/>
    </row>
    <row r="595" spans="1:15">
      <c r="E595" s="10"/>
      <c r="F595" s="10"/>
      <c r="G595" s="10"/>
      <c r="H595" s="10"/>
      <c r="I595" s="10"/>
      <c r="J595" s="10"/>
    </row>
    <row r="596" spans="1:15">
      <c r="E596" s="10"/>
      <c r="F596" s="10"/>
      <c r="G596" s="10"/>
      <c r="H596" s="10"/>
      <c r="I596" s="10"/>
      <c r="J596" s="10"/>
    </row>
    <row r="597" spans="1:15">
      <c r="E597" s="10"/>
      <c r="F597" s="10"/>
      <c r="G597" s="10"/>
      <c r="H597" s="10"/>
      <c r="I597" s="10"/>
      <c r="J597" s="10"/>
    </row>
    <row r="598" spans="1:15">
      <c r="E598" s="10"/>
      <c r="F598" s="10"/>
      <c r="G598" s="10"/>
      <c r="H598" s="10"/>
      <c r="I598" s="10"/>
      <c r="J598" s="10"/>
    </row>
    <row r="599" spans="1:15">
      <c r="E599" s="10"/>
      <c r="F599" s="10"/>
      <c r="G599" s="10"/>
      <c r="H599" s="10"/>
      <c r="I599" s="10"/>
      <c r="J599" s="10"/>
    </row>
    <row r="600" spans="1:15">
      <c r="E600" s="10"/>
      <c r="F600" s="10"/>
      <c r="G600" s="10"/>
      <c r="H600" s="10"/>
      <c r="I600" s="10"/>
      <c r="J600" s="10"/>
    </row>
    <row r="601" spans="1:15">
      <c r="E601" s="10"/>
      <c r="F601" s="10"/>
      <c r="G601" s="10"/>
      <c r="H601" s="10"/>
      <c r="I601" s="10"/>
      <c r="J601" s="10"/>
    </row>
    <row r="602" spans="1:15">
      <c r="E602" s="10"/>
      <c r="F602" s="10"/>
      <c r="G602" s="10"/>
      <c r="H602" s="10"/>
      <c r="I602" s="10"/>
      <c r="J602" s="10"/>
    </row>
    <row r="603" spans="1:15">
      <c r="E603" s="10"/>
      <c r="F603" s="10"/>
      <c r="G603" s="10"/>
      <c r="H603" s="10"/>
      <c r="I603" s="10"/>
      <c r="J603" s="10"/>
    </row>
    <row r="604" spans="1:15">
      <c r="E604" s="10"/>
      <c r="F604" s="10"/>
      <c r="G604" s="10"/>
      <c r="H604" s="10"/>
      <c r="I604" s="10"/>
      <c r="J604" s="10"/>
    </row>
    <row r="605" spans="1:15">
      <c r="E605" s="10"/>
      <c r="F605" s="10"/>
      <c r="G605" s="10"/>
      <c r="H605" s="10"/>
      <c r="I605" s="10"/>
      <c r="J605" s="10"/>
    </row>
    <row r="606" spans="1:15">
      <c r="E606" s="10"/>
      <c r="F606" s="10"/>
      <c r="G606" s="10"/>
      <c r="H606" s="10"/>
      <c r="I606" s="10"/>
      <c r="J606" s="10"/>
      <c r="M606" s="36"/>
      <c r="N606" s="4"/>
    </row>
    <row r="607" spans="1:15">
      <c r="E607" s="10"/>
      <c r="F607" s="10"/>
      <c r="G607" s="10"/>
      <c r="H607" s="10"/>
      <c r="I607" s="10"/>
      <c r="J607" s="10"/>
    </row>
    <row r="608" spans="1:15">
      <c r="E608" s="10"/>
      <c r="F608" s="10"/>
      <c r="G608" s="10"/>
      <c r="H608" s="10"/>
      <c r="I608" s="10"/>
      <c r="J608" s="10"/>
      <c r="M608" s="38"/>
      <c r="N608" s="12"/>
      <c r="O608" s="10"/>
    </row>
    <row r="609" spans="5:15">
      <c r="E609" s="10"/>
      <c r="F609" s="10"/>
      <c r="G609" s="10"/>
      <c r="H609" s="10"/>
      <c r="I609" s="10"/>
      <c r="J609" s="10"/>
      <c r="M609" s="36"/>
      <c r="N609" s="4"/>
    </row>
    <row r="610" spans="5:15">
      <c r="E610" s="10"/>
      <c r="F610" s="10"/>
      <c r="G610" s="10"/>
      <c r="H610" s="10"/>
      <c r="I610" s="10"/>
      <c r="J610" s="10"/>
    </row>
    <row r="611" spans="5:15">
      <c r="E611" s="10"/>
      <c r="F611" s="10"/>
      <c r="G611" s="10"/>
      <c r="H611" s="10"/>
      <c r="I611" s="10"/>
      <c r="J611" s="10"/>
      <c r="M611" s="36"/>
      <c r="N611" s="4"/>
    </row>
    <row r="612" spans="5:15">
      <c r="E612" s="10"/>
      <c r="F612" s="10"/>
      <c r="G612" s="10"/>
      <c r="H612" s="10"/>
      <c r="I612" s="10"/>
      <c r="J612" s="10"/>
      <c r="M612" s="36"/>
      <c r="N612" s="4"/>
    </row>
    <row r="613" spans="5:15">
      <c r="E613" s="10"/>
      <c r="F613" s="10"/>
      <c r="G613" s="10"/>
      <c r="H613" s="10"/>
      <c r="I613" s="10"/>
      <c r="J613" s="10"/>
      <c r="M613" s="36"/>
      <c r="N613" s="4"/>
    </row>
    <row r="614" spans="5:15">
      <c r="E614" s="10"/>
      <c r="F614" s="10"/>
      <c r="G614" s="10"/>
      <c r="H614" s="10"/>
      <c r="I614" s="10"/>
      <c r="J614" s="10"/>
      <c r="O614" s="4"/>
    </row>
    <row r="615" spans="5:15">
      <c r="E615" s="10"/>
      <c r="F615" s="10"/>
      <c r="G615" s="10"/>
      <c r="H615" s="10"/>
      <c r="I615" s="10"/>
      <c r="J615" s="10"/>
      <c r="M615" s="36"/>
      <c r="N615" s="4"/>
      <c r="O615" s="4"/>
    </row>
    <row r="616" spans="5:15">
      <c r="E616" s="10"/>
      <c r="F616" s="10"/>
      <c r="G616" s="10"/>
      <c r="H616" s="10"/>
      <c r="I616" s="10"/>
      <c r="J616" s="10"/>
      <c r="M616" s="36"/>
      <c r="N616" s="4"/>
      <c r="O616" s="4"/>
    </row>
    <row r="617" spans="5:15">
      <c r="E617" s="10"/>
      <c r="F617" s="10"/>
      <c r="G617" s="10"/>
      <c r="H617" s="10"/>
      <c r="I617" s="10"/>
      <c r="J617" s="10"/>
      <c r="M617" s="36"/>
      <c r="N617" s="4"/>
      <c r="O617" s="4"/>
    </row>
    <row r="618" spans="5:15">
      <c r="E618" s="10"/>
      <c r="F618" s="10"/>
      <c r="G618" s="10"/>
      <c r="H618" s="10"/>
      <c r="I618" s="10"/>
      <c r="J618" s="10"/>
      <c r="M618" s="36"/>
      <c r="N618" s="4"/>
      <c r="O618" s="4"/>
    </row>
    <row r="619" spans="5:15">
      <c r="E619" s="10"/>
      <c r="F619" s="10"/>
      <c r="G619" s="10"/>
      <c r="H619" s="10"/>
      <c r="I619" s="10"/>
      <c r="J619" s="10"/>
      <c r="M619" s="36"/>
      <c r="N619" s="4"/>
    </row>
    <row r="620" spans="5:15">
      <c r="E620" s="10"/>
      <c r="F620" s="10"/>
      <c r="G620" s="10"/>
      <c r="H620" s="10"/>
      <c r="I620" s="10"/>
      <c r="J620" s="10"/>
      <c r="M620" s="36"/>
      <c r="N620" s="4"/>
    </row>
    <row r="621" spans="5:15">
      <c r="E621" s="10"/>
      <c r="F621" s="10"/>
      <c r="G621" s="10"/>
      <c r="H621" s="10"/>
      <c r="I621" s="10"/>
      <c r="J621" s="10"/>
      <c r="M621" s="36"/>
      <c r="N621" s="4"/>
    </row>
    <row r="622" spans="5:15">
      <c r="E622" s="10"/>
      <c r="F622" s="10"/>
      <c r="G622" s="10"/>
      <c r="H622" s="10"/>
      <c r="I622" s="10"/>
      <c r="J622" s="10"/>
      <c r="M622" s="36"/>
      <c r="N622" s="4"/>
    </row>
    <row r="623" spans="5:15">
      <c r="E623" s="10"/>
      <c r="F623" s="10"/>
      <c r="G623" s="10"/>
      <c r="H623" s="10"/>
      <c r="I623" s="10"/>
      <c r="J623" s="10"/>
      <c r="M623" s="36"/>
      <c r="N623" s="4"/>
    </row>
    <row r="624" spans="5:15">
      <c r="E624" s="10"/>
      <c r="F624" s="10"/>
      <c r="G624" s="10"/>
      <c r="H624" s="10"/>
      <c r="I624" s="10"/>
      <c r="J624" s="10"/>
    </row>
    <row r="625" spans="5:14">
      <c r="E625" s="10"/>
      <c r="F625" s="10"/>
      <c r="G625" s="10"/>
      <c r="H625" s="10"/>
      <c r="I625" s="10"/>
      <c r="J625" s="10"/>
    </row>
    <row r="626" spans="5:14">
      <c r="E626" s="10"/>
      <c r="F626" s="10"/>
      <c r="G626" s="10"/>
      <c r="H626" s="10"/>
      <c r="I626" s="10"/>
      <c r="J626" s="10"/>
    </row>
    <row r="627" spans="5:14">
      <c r="E627" s="10"/>
      <c r="F627" s="10"/>
      <c r="G627" s="10"/>
      <c r="H627" s="10"/>
      <c r="I627" s="10"/>
      <c r="J627" s="10"/>
      <c r="M627" s="38"/>
      <c r="N627" s="12"/>
    </row>
    <row r="628" spans="5:14">
      <c r="E628" s="10"/>
      <c r="F628" s="10"/>
      <c r="G628" s="10"/>
      <c r="H628" s="10"/>
      <c r="I628" s="10"/>
      <c r="J628" s="10"/>
      <c r="M628" s="38"/>
      <c r="N628" s="12"/>
    </row>
    <row r="629" spans="5:14">
      <c r="E629" s="10"/>
      <c r="F629" s="10"/>
      <c r="G629" s="10"/>
      <c r="H629" s="10"/>
      <c r="I629" s="10"/>
      <c r="J629" s="10"/>
    </row>
    <row r="630" spans="5:14">
      <c r="E630" s="10"/>
      <c r="F630" s="10"/>
      <c r="G630" s="10"/>
      <c r="H630" s="10"/>
      <c r="I630" s="10"/>
      <c r="J630" s="10"/>
      <c r="M630" s="36"/>
      <c r="N630" s="4"/>
    </row>
    <row r="631" spans="5:14">
      <c r="E631" s="10"/>
      <c r="F631" s="10"/>
      <c r="G631" s="10"/>
      <c r="H631" s="10"/>
      <c r="I631" s="10"/>
      <c r="J631" s="10"/>
    </row>
    <row r="632" spans="5:14">
      <c r="E632" s="10"/>
      <c r="F632" s="10"/>
      <c r="G632" s="10"/>
      <c r="H632" s="10"/>
      <c r="I632" s="10"/>
      <c r="J632" s="10"/>
    </row>
    <row r="633" spans="5:14">
      <c r="E633" s="10"/>
      <c r="F633" s="10"/>
      <c r="G633" s="10"/>
      <c r="H633" s="10"/>
      <c r="I633" s="10"/>
      <c r="J633" s="10"/>
      <c r="M633" s="36"/>
      <c r="N633" s="4"/>
    </row>
    <row r="634" spans="5:14">
      <c r="E634" s="10"/>
      <c r="F634" s="10"/>
      <c r="G634" s="10"/>
      <c r="H634" s="10"/>
      <c r="I634" s="10"/>
      <c r="J634" s="10"/>
      <c r="M634" s="36"/>
      <c r="N634" s="4"/>
    </row>
    <row r="635" spans="5:14">
      <c r="E635" s="10"/>
      <c r="F635" s="10"/>
      <c r="G635" s="10"/>
      <c r="H635" s="10"/>
      <c r="I635" s="10"/>
      <c r="J635" s="10"/>
      <c r="M635" s="36"/>
      <c r="N635" s="4"/>
    </row>
    <row r="636" spans="5:14">
      <c r="E636" s="10"/>
      <c r="F636" s="10"/>
      <c r="G636" s="10"/>
      <c r="H636" s="10"/>
      <c r="I636" s="10"/>
      <c r="J636" s="10"/>
    </row>
    <row r="637" spans="5:14">
      <c r="E637" s="10"/>
      <c r="F637" s="10"/>
      <c r="G637" s="10"/>
      <c r="H637" s="10"/>
      <c r="I637" s="10"/>
      <c r="J637" s="10"/>
    </row>
    <row r="638" spans="5:14">
      <c r="E638" s="10"/>
      <c r="F638" s="10"/>
      <c r="G638" s="10"/>
      <c r="H638" s="10"/>
      <c r="I638" s="10"/>
      <c r="J638" s="10"/>
    </row>
    <row r="639" spans="5:14">
      <c r="E639" s="10"/>
      <c r="F639" s="10"/>
      <c r="G639" s="10"/>
      <c r="H639" s="10"/>
      <c r="I639" s="10"/>
      <c r="J639" s="10"/>
    </row>
    <row r="640" spans="5:14">
      <c r="E640" s="10"/>
      <c r="F640" s="10"/>
      <c r="G640" s="10"/>
      <c r="H640" s="10"/>
      <c r="I640" s="10"/>
      <c r="J640" s="10"/>
    </row>
    <row r="641" spans="3:15">
      <c r="E641" s="10"/>
      <c r="F641" s="10"/>
      <c r="G641" s="10"/>
      <c r="H641" s="10"/>
      <c r="I641" s="10"/>
      <c r="J641" s="10"/>
    </row>
    <row r="642" spans="3:15">
      <c r="E642" s="10"/>
      <c r="F642" s="10"/>
      <c r="G642" s="10"/>
      <c r="H642" s="10"/>
      <c r="I642" s="10"/>
      <c r="J642" s="10"/>
    </row>
    <row r="643" spans="3:15">
      <c r="E643" s="10"/>
      <c r="F643" s="10"/>
      <c r="G643" s="10"/>
      <c r="H643" s="10"/>
      <c r="I643" s="10"/>
      <c r="J643" s="10"/>
    </row>
    <row r="644" spans="3:15">
      <c r="E644" s="10"/>
      <c r="F644" s="10"/>
      <c r="G644" s="10"/>
      <c r="H644" s="10"/>
      <c r="I644" s="10"/>
      <c r="J644" s="10"/>
    </row>
    <row r="645" spans="3:15">
      <c r="C645" s="47"/>
      <c r="D645" s="227"/>
      <c r="E645" s="10"/>
      <c r="F645" s="10"/>
      <c r="G645" s="10"/>
      <c r="H645" s="10"/>
      <c r="I645" s="10"/>
      <c r="J645" s="10"/>
      <c r="K645" s="17"/>
      <c r="L645" s="17"/>
    </row>
    <row r="646" spans="3:15">
      <c r="C646" s="47"/>
      <c r="D646" s="227"/>
      <c r="E646" s="10"/>
      <c r="F646" s="10"/>
      <c r="G646" s="10"/>
      <c r="H646" s="10"/>
      <c r="I646" s="10"/>
      <c r="J646" s="10"/>
      <c r="K646" s="17"/>
      <c r="L646" s="17"/>
    </row>
    <row r="647" spans="3:15">
      <c r="C647" s="47"/>
      <c r="D647" s="228"/>
      <c r="E647" s="10"/>
      <c r="F647" s="10"/>
      <c r="G647" s="10"/>
      <c r="H647" s="10"/>
      <c r="I647" s="10"/>
      <c r="J647" s="10"/>
      <c r="K647" s="17"/>
      <c r="L647" s="17"/>
    </row>
    <row r="648" spans="3:15">
      <c r="E648" s="10"/>
      <c r="F648" s="10"/>
      <c r="G648" s="10"/>
      <c r="H648" s="10"/>
      <c r="I648" s="10"/>
      <c r="J648" s="10"/>
    </row>
    <row r="649" spans="3:15">
      <c r="E649" s="10"/>
      <c r="F649" s="10"/>
      <c r="G649" s="10"/>
      <c r="H649" s="10"/>
      <c r="I649" s="10"/>
      <c r="J649" s="10"/>
    </row>
    <row r="650" spans="3:15">
      <c r="E650" s="10"/>
      <c r="F650" s="10"/>
      <c r="G650" s="10"/>
      <c r="H650" s="10"/>
      <c r="I650" s="10"/>
      <c r="J650" s="10"/>
    </row>
    <row r="651" spans="3:15">
      <c r="E651" s="10"/>
      <c r="F651" s="10"/>
      <c r="G651" s="10"/>
      <c r="H651" s="10"/>
      <c r="I651" s="10"/>
      <c r="J651" s="10"/>
    </row>
    <row r="652" spans="3:15">
      <c r="E652" s="10"/>
      <c r="F652" s="10"/>
      <c r="G652" s="10"/>
      <c r="H652" s="10"/>
      <c r="I652" s="10"/>
      <c r="J652" s="10"/>
    </row>
    <row r="653" spans="3:15">
      <c r="E653" s="10"/>
      <c r="F653" s="10"/>
      <c r="G653" s="10"/>
      <c r="H653" s="10"/>
      <c r="I653" s="10"/>
      <c r="J653" s="10"/>
      <c r="O653" s="11"/>
    </row>
    <row r="654" spans="3:15">
      <c r="E654" s="10"/>
      <c r="F654" s="10"/>
      <c r="G654" s="10"/>
      <c r="H654" s="10"/>
      <c r="I654" s="10"/>
      <c r="J654" s="10"/>
    </row>
    <row r="655" spans="3:15">
      <c r="E655" s="10"/>
      <c r="F655" s="10"/>
      <c r="G655" s="10"/>
      <c r="H655" s="10"/>
      <c r="I655" s="10"/>
      <c r="J655" s="10"/>
    </row>
    <row r="656" spans="3:15">
      <c r="E656" s="10"/>
      <c r="F656" s="10"/>
      <c r="G656" s="10"/>
      <c r="H656" s="10"/>
      <c r="I656" s="10"/>
      <c r="J656" s="10"/>
    </row>
    <row r="657" spans="5:15">
      <c r="E657" s="10"/>
      <c r="F657" s="10"/>
      <c r="G657" s="10"/>
      <c r="H657" s="10"/>
      <c r="I657" s="10"/>
      <c r="J657" s="10"/>
      <c r="O657" s="11"/>
    </row>
    <row r="658" spans="5:15">
      <c r="E658" s="10"/>
      <c r="F658" s="10"/>
      <c r="G658" s="10"/>
      <c r="H658" s="10"/>
      <c r="I658" s="10"/>
      <c r="J658" s="10"/>
    </row>
    <row r="659" spans="5:15">
      <c r="E659" s="10"/>
      <c r="F659" s="10"/>
      <c r="G659" s="10"/>
      <c r="H659" s="10"/>
      <c r="I659" s="10"/>
      <c r="J659" s="10"/>
    </row>
    <row r="660" spans="5:15">
      <c r="E660" s="10"/>
      <c r="F660" s="10"/>
      <c r="G660" s="10"/>
      <c r="H660" s="10"/>
      <c r="I660" s="10"/>
      <c r="J660" s="10"/>
    </row>
    <row r="661" spans="5:15">
      <c r="E661" s="10"/>
      <c r="F661" s="10"/>
      <c r="G661" s="10"/>
      <c r="H661" s="10"/>
      <c r="I661" s="10"/>
      <c r="J661" s="10"/>
    </row>
    <row r="662" spans="5:15">
      <c r="E662" s="10"/>
      <c r="F662" s="10"/>
      <c r="G662" s="10"/>
      <c r="H662" s="10"/>
      <c r="I662" s="10"/>
      <c r="J662" s="10"/>
    </row>
    <row r="663" spans="5:15">
      <c r="E663" s="10"/>
      <c r="F663" s="10"/>
      <c r="G663" s="10"/>
      <c r="H663" s="10"/>
      <c r="I663" s="10"/>
      <c r="J663" s="10"/>
    </row>
    <row r="664" spans="5:15">
      <c r="E664" s="10"/>
      <c r="G664" s="10"/>
      <c r="H664" s="10"/>
      <c r="I664" s="10"/>
      <c r="J664" s="10"/>
    </row>
    <row r="665" spans="5:15">
      <c r="E665" s="10"/>
      <c r="F665" s="10"/>
      <c r="G665" s="10"/>
      <c r="H665" s="10"/>
      <c r="I665" s="10"/>
      <c r="J665" s="10"/>
    </row>
    <row r="666" spans="5:15">
      <c r="E666" s="10"/>
      <c r="F666" s="10"/>
      <c r="G666" s="10"/>
      <c r="H666" s="10"/>
      <c r="I666" s="10"/>
      <c r="J666" s="10"/>
    </row>
    <row r="667" spans="5:15">
      <c r="E667" s="10"/>
      <c r="F667" s="1"/>
      <c r="G667" s="10"/>
      <c r="H667" s="10"/>
      <c r="I667" s="10"/>
      <c r="J667" s="10"/>
    </row>
    <row r="668" spans="5:15">
      <c r="E668" s="10"/>
      <c r="F668" s="10"/>
      <c r="G668" s="10"/>
      <c r="H668" s="10"/>
      <c r="I668" s="10"/>
      <c r="J668" s="10"/>
    </row>
    <row r="669" spans="5:15">
      <c r="E669" s="10"/>
      <c r="F669" s="10"/>
      <c r="G669" s="10"/>
      <c r="H669" s="10"/>
      <c r="I669" s="10"/>
      <c r="J669" s="10"/>
    </row>
    <row r="670" spans="5:15">
      <c r="E670" s="10"/>
      <c r="F670" s="10"/>
      <c r="G670" s="10"/>
      <c r="H670" s="10"/>
      <c r="I670" s="10"/>
      <c r="J670" s="10"/>
    </row>
    <row r="671" spans="5:15">
      <c r="E671" s="10"/>
      <c r="F671" s="10"/>
      <c r="G671" s="10"/>
      <c r="H671" s="10"/>
      <c r="I671" s="10"/>
      <c r="J671" s="10"/>
    </row>
    <row r="672" spans="5:15">
      <c r="E672" s="10"/>
      <c r="F672" s="10"/>
      <c r="G672" s="10"/>
      <c r="H672" s="10"/>
      <c r="I672" s="10"/>
      <c r="J672" s="10"/>
    </row>
    <row r="673" spans="5:10">
      <c r="E673" s="10"/>
      <c r="F673" s="10"/>
      <c r="G673" s="10"/>
      <c r="H673" s="10"/>
      <c r="I673" s="10"/>
      <c r="J673" s="10"/>
    </row>
    <row r="674" spans="5:10">
      <c r="E674" s="10"/>
      <c r="F674" s="10"/>
      <c r="G674" s="10"/>
      <c r="H674" s="10"/>
      <c r="I674" s="10"/>
      <c r="J674" s="10"/>
    </row>
    <row r="675" spans="5:10">
      <c r="E675" s="10"/>
      <c r="F675" s="10"/>
      <c r="G675" s="10"/>
      <c r="H675" s="10"/>
      <c r="I675" s="10"/>
      <c r="J675" s="10"/>
    </row>
    <row r="676" spans="5:10">
      <c r="E676" s="10"/>
      <c r="F676" s="10"/>
      <c r="G676" s="10"/>
      <c r="H676" s="10"/>
      <c r="I676" s="10"/>
      <c r="J676" s="10"/>
    </row>
    <row r="677" spans="5:10">
      <c r="E677" s="10"/>
      <c r="F677" s="10"/>
      <c r="G677" s="10"/>
      <c r="H677" s="10"/>
      <c r="I677" s="10"/>
      <c r="J677" s="10"/>
    </row>
    <row r="678" spans="5:10">
      <c r="E678" s="10"/>
      <c r="F678" s="10"/>
      <c r="G678" s="10"/>
      <c r="H678" s="10"/>
      <c r="I678" s="10"/>
      <c r="J678" s="10"/>
    </row>
    <row r="679" spans="5:10">
      <c r="E679" s="10"/>
      <c r="F679" s="10"/>
      <c r="G679" s="10"/>
      <c r="H679" s="10"/>
      <c r="I679" s="10"/>
      <c r="J679" s="10"/>
    </row>
    <row r="680" spans="5:10">
      <c r="E680" s="10"/>
      <c r="F680" s="10"/>
      <c r="G680" s="10"/>
      <c r="H680" s="10"/>
      <c r="I680" s="10"/>
      <c r="J680" s="10"/>
    </row>
    <row r="681" spans="5:10">
      <c r="E681" s="10"/>
      <c r="F681" s="10"/>
      <c r="G681" s="10"/>
      <c r="H681" s="10"/>
      <c r="I681" s="10"/>
      <c r="J681" s="10"/>
    </row>
    <row r="682" spans="5:10">
      <c r="E682" s="10"/>
      <c r="F682" s="10"/>
      <c r="G682" s="10"/>
      <c r="H682" s="10"/>
      <c r="I682" s="10"/>
      <c r="J682" s="10"/>
    </row>
    <row r="683" spans="5:10">
      <c r="E683" s="10"/>
      <c r="F683" s="10"/>
      <c r="G683" s="10"/>
      <c r="H683" s="10"/>
      <c r="I683" s="10"/>
      <c r="J683" s="10"/>
    </row>
    <row r="684" spans="5:10">
      <c r="E684" s="10"/>
      <c r="F684" s="10"/>
      <c r="G684" s="10"/>
      <c r="H684" s="10"/>
      <c r="I684" s="10"/>
      <c r="J684" s="10"/>
    </row>
    <row r="685" spans="5:10">
      <c r="E685" s="10"/>
      <c r="F685" s="10"/>
      <c r="G685" s="10"/>
      <c r="H685" s="10"/>
      <c r="I685" s="10"/>
      <c r="J685" s="10"/>
    </row>
    <row r="686" spans="5:10">
      <c r="E686" s="10"/>
      <c r="F686" s="10"/>
      <c r="G686" s="10"/>
      <c r="H686" s="10"/>
      <c r="I686" s="10"/>
      <c r="J686" s="10"/>
    </row>
    <row r="687" spans="5:10">
      <c r="E687" s="10"/>
      <c r="F687" s="10"/>
      <c r="G687" s="10"/>
      <c r="H687" s="10"/>
      <c r="I687" s="10"/>
      <c r="J687" s="10"/>
    </row>
    <row r="688" spans="5:10">
      <c r="E688" s="10"/>
      <c r="F688" s="10"/>
      <c r="G688" s="10"/>
      <c r="H688" s="10"/>
      <c r="I688" s="10"/>
      <c r="J688" s="10"/>
    </row>
    <row r="689" spans="5:10">
      <c r="E689" s="10"/>
      <c r="F689" s="10"/>
      <c r="G689" s="10"/>
      <c r="H689" s="10"/>
      <c r="I689" s="10"/>
      <c r="J689" s="10"/>
    </row>
    <row r="690" spans="5:10">
      <c r="E690" s="10"/>
      <c r="F690" s="10"/>
      <c r="G690" s="10"/>
      <c r="H690" s="10"/>
      <c r="I690" s="10"/>
      <c r="J690" s="10"/>
    </row>
    <row r="691" spans="5:10">
      <c r="E691" s="10"/>
      <c r="F691" s="10"/>
      <c r="G691" s="10"/>
      <c r="H691" s="10"/>
      <c r="I691" s="10"/>
      <c r="J691" s="10"/>
    </row>
    <row r="692" spans="5:10">
      <c r="E692" s="10"/>
      <c r="F692" s="10"/>
      <c r="G692" s="10"/>
      <c r="H692" s="10"/>
      <c r="I692" s="10"/>
      <c r="J692" s="10"/>
    </row>
    <row r="693" spans="5:10">
      <c r="E693" s="10"/>
      <c r="F693" s="10"/>
      <c r="G693" s="10"/>
      <c r="H693" s="10"/>
      <c r="I693" s="10"/>
      <c r="J693" s="10"/>
    </row>
    <row r="694" spans="5:10">
      <c r="E694" s="10"/>
      <c r="F694" s="10"/>
      <c r="G694" s="10"/>
      <c r="H694" s="10"/>
      <c r="I694" s="10"/>
      <c r="J694" s="10"/>
    </row>
    <row r="695" spans="5:10">
      <c r="E695" s="10"/>
      <c r="F695" s="10"/>
      <c r="G695" s="10"/>
      <c r="H695" s="10"/>
      <c r="I695" s="10"/>
      <c r="J695" s="10"/>
    </row>
    <row r="696" spans="5:10">
      <c r="E696" s="10"/>
      <c r="F696" s="10"/>
      <c r="G696" s="10"/>
      <c r="H696" s="10"/>
      <c r="I696" s="10"/>
      <c r="J696" s="10"/>
    </row>
    <row r="697" spans="5:10">
      <c r="E697" s="10"/>
      <c r="F697" s="10"/>
      <c r="G697" s="10"/>
      <c r="H697" s="10"/>
      <c r="I697" s="10"/>
      <c r="J697" s="10"/>
    </row>
    <row r="698" spans="5:10">
      <c r="E698" s="10"/>
      <c r="F698" s="10"/>
      <c r="G698" s="10"/>
      <c r="H698" s="10"/>
      <c r="I698" s="10"/>
      <c r="J698" s="10"/>
    </row>
    <row r="699" spans="5:10">
      <c r="E699" s="10"/>
      <c r="F699" s="10"/>
      <c r="G699" s="10"/>
      <c r="H699" s="10"/>
      <c r="I699" s="10"/>
      <c r="J699" s="10"/>
    </row>
    <row r="700" spans="5:10">
      <c r="E700" s="10"/>
      <c r="F700" s="10"/>
      <c r="G700" s="10"/>
      <c r="H700" s="10"/>
      <c r="I700" s="10"/>
      <c r="J700" s="10"/>
    </row>
    <row r="701" spans="5:10">
      <c r="E701" s="10"/>
      <c r="F701" s="10"/>
      <c r="G701" s="10"/>
      <c r="H701" s="10"/>
      <c r="I701" s="10"/>
      <c r="J701" s="10"/>
    </row>
    <row r="702" spans="5:10">
      <c r="E702" s="10"/>
      <c r="F702" s="10"/>
      <c r="G702" s="10"/>
      <c r="H702" s="10"/>
      <c r="I702" s="10"/>
      <c r="J702" s="10"/>
    </row>
    <row r="703" spans="5:10">
      <c r="E703" s="10"/>
      <c r="F703" s="10"/>
      <c r="G703" s="10"/>
      <c r="H703" s="10"/>
      <c r="I703" s="10"/>
      <c r="J703" s="10"/>
    </row>
    <row r="704" spans="5:10">
      <c r="E704" s="10"/>
      <c r="F704" s="10"/>
      <c r="G704" s="10"/>
      <c r="H704" s="10"/>
      <c r="I704" s="10"/>
      <c r="J704" s="10"/>
    </row>
    <row r="705" spans="5:14">
      <c r="E705" s="10"/>
      <c r="F705" s="10"/>
      <c r="G705" s="10"/>
      <c r="H705" s="10"/>
      <c r="I705" s="10"/>
      <c r="J705" s="10"/>
    </row>
    <row r="706" spans="5:14">
      <c r="E706" s="10"/>
      <c r="F706" s="10"/>
      <c r="G706" s="10"/>
      <c r="H706" s="10"/>
      <c r="I706" s="10"/>
      <c r="J706" s="10"/>
      <c r="M706" s="48"/>
      <c r="N706" s="1"/>
    </row>
    <row r="707" spans="5:14">
      <c r="E707" s="10"/>
      <c r="F707" s="10"/>
      <c r="G707" s="10"/>
      <c r="H707" s="10"/>
      <c r="I707" s="10"/>
      <c r="J707" s="10"/>
    </row>
    <row r="708" spans="5:14">
      <c r="E708" s="10"/>
      <c r="F708" s="10"/>
      <c r="G708" s="10"/>
      <c r="H708" s="10"/>
      <c r="I708" s="10"/>
      <c r="J708" s="10"/>
    </row>
    <row r="709" spans="5:14">
      <c r="E709" s="10"/>
      <c r="F709" s="10"/>
      <c r="G709" s="10"/>
      <c r="H709" s="10"/>
      <c r="I709" s="10"/>
      <c r="J709" s="10"/>
      <c r="M709" s="48"/>
      <c r="N709" s="1"/>
    </row>
    <row r="710" spans="5:14">
      <c r="E710" s="10"/>
      <c r="F710" s="10"/>
      <c r="G710" s="10"/>
      <c r="H710" s="10"/>
      <c r="I710" s="10"/>
      <c r="J710" s="10"/>
    </row>
    <row r="711" spans="5:14">
      <c r="E711" s="10"/>
      <c r="F711" s="10"/>
      <c r="G711" s="10"/>
      <c r="H711" s="10"/>
      <c r="I711" s="10"/>
      <c r="J711" s="10"/>
    </row>
    <row r="712" spans="5:14">
      <c r="E712" s="10"/>
      <c r="F712" s="10"/>
      <c r="G712" s="10"/>
      <c r="H712" s="10"/>
      <c r="I712" s="10"/>
      <c r="J712" s="10"/>
    </row>
    <row r="713" spans="5:14">
      <c r="E713" s="10"/>
      <c r="F713" s="10"/>
      <c r="G713" s="10"/>
      <c r="H713" s="10"/>
      <c r="I713" s="10"/>
      <c r="J713" s="10"/>
    </row>
    <row r="714" spans="5:14">
      <c r="E714" s="10"/>
      <c r="F714" s="10"/>
      <c r="G714" s="10"/>
      <c r="H714" s="10"/>
      <c r="I714" s="10"/>
      <c r="J714" s="10"/>
    </row>
    <row r="715" spans="5:14">
      <c r="E715" s="10"/>
      <c r="F715" s="10"/>
      <c r="G715" s="10"/>
      <c r="H715" s="10"/>
      <c r="I715" s="10"/>
      <c r="J715" s="10"/>
    </row>
    <row r="716" spans="5:14">
      <c r="E716" s="10"/>
      <c r="F716" s="10"/>
      <c r="G716" s="10"/>
      <c r="H716" s="10"/>
      <c r="I716" s="10"/>
      <c r="J716" s="10"/>
    </row>
    <row r="717" spans="5:14">
      <c r="E717" s="10"/>
      <c r="F717" s="10"/>
      <c r="G717" s="10"/>
      <c r="H717" s="10"/>
      <c r="I717" s="10"/>
      <c r="J717" s="10"/>
    </row>
    <row r="718" spans="5:14">
      <c r="E718" s="10"/>
      <c r="F718" s="10"/>
      <c r="G718" s="10"/>
      <c r="H718" s="10"/>
      <c r="I718" s="10"/>
      <c r="J718" s="10"/>
    </row>
    <row r="719" spans="5:14">
      <c r="E719" s="10"/>
      <c r="F719" s="10"/>
      <c r="G719" s="10"/>
      <c r="H719" s="10"/>
      <c r="I719" s="10"/>
      <c r="J719" s="10"/>
    </row>
    <row r="720" spans="5:14">
      <c r="E720" s="10"/>
      <c r="F720" s="10"/>
      <c r="G720" s="10"/>
      <c r="H720" s="10"/>
      <c r="I720" s="10"/>
      <c r="J720" s="10"/>
    </row>
    <row r="721" spans="5:10">
      <c r="E721" s="10"/>
      <c r="F721" s="10"/>
      <c r="G721" s="10"/>
      <c r="H721" s="10"/>
      <c r="I721" s="10"/>
      <c r="J721" s="10"/>
    </row>
    <row r="722" spans="5:10">
      <c r="E722" s="10"/>
      <c r="F722" s="10"/>
      <c r="G722" s="10"/>
      <c r="H722" s="10"/>
      <c r="I722" s="10"/>
      <c r="J722" s="10"/>
    </row>
    <row r="723" spans="5:10">
      <c r="E723" s="10"/>
      <c r="F723" s="10"/>
      <c r="G723" s="10"/>
      <c r="H723" s="10"/>
      <c r="I723" s="10"/>
      <c r="J723" s="10"/>
    </row>
    <row r="724" spans="5:10">
      <c r="E724" s="10"/>
      <c r="F724" s="10"/>
      <c r="G724" s="10"/>
      <c r="H724" s="10"/>
      <c r="I724" s="10"/>
      <c r="J724" s="10"/>
    </row>
    <row r="725" spans="5:10">
      <c r="E725" s="10"/>
      <c r="F725" s="10"/>
      <c r="G725" s="10"/>
      <c r="H725" s="10"/>
      <c r="I725" s="10"/>
      <c r="J725" s="10"/>
    </row>
    <row r="726" spans="5:10">
      <c r="E726" s="10"/>
      <c r="F726" s="10"/>
      <c r="G726" s="10"/>
      <c r="H726" s="10"/>
      <c r="I726" s="10"/>
      <c r="J726" s="10"/>
    </row>
    <row r="727" spans="5:10">
      <c r="E727" s="10"/>
      <c r="F727" s="10"/>
      <c r="G727" s="10"/>
      <c r="H727" s="10"/>
      <c r="I727" s="10"/>
      <c r="J727" s="10"/>
    </row>
    <row r="728" spans="5:10">
      <c r="E728" s="10"/>
      <c r="F728" s="10"/>
      <c r="G728" s="10"/>
      <c r="H728" s="10"/>
      <c r="I728" s="10"/>
      <c r="J728" s="10"/>
    </row>
    <row r="729" spans="5:10">
      <c r="E729" s="10"/>
      <c r="F729" s="10"/>
      <c r="G729" s="10"/>
      <c r="H729" s="10"/>
      <c r="I729" s="10"/>
      <c r="J729" s="10"/>
    </row>
    <row r="730" spans="5:10">
      <c r="E730" s="10"/>
      <c r="F730" s="10"/>
      <c r="G730" s="10"/>
      <c r="H730" s="10"/>
      <c r="I730" s="10"/>
      <c r="J730" s="10"/>
    </row>
    <row r="731" spans="5:10">
      <c r="E731" s="10"/>
      <c r="F731" s="10"/>
      <c r="G731" s="10"/>
      <c r="H731" s="10"/>
      <c r="I731" s="10"/>
      <c r="J731" s="10"/>
    </row>
    <row r="732" spans="5:10">
      <c r="E732" s="10"/>
      <c r="F732" s="10"/>
      <c r="G732" s="10"/>
      <c r="H732" s="10"/>
      <c r="I732" s="10"/>
      <c r="J732" s="10"/>
    </row>
    <row r="733" spans="5:10">
      <c r="E733" s="10"/>
      <c r="F733" s="10"/>
      <c r="G733" s="10"/>
      <c r="H733" s="10"/>
      <c r="I733" s="10"/>
      <c r="J733" s="10"/>
    </row>
    <row r="734" spans="5:10">
      <c r="E734" s="10"/>
      <c r="F734" s="10"/>
      <c r="G734" s="10"/>
      <c r="H734" s="10"/>
      <c r="I734" s="10"/>
      <c r="J734" s="10"/>
    </row>
    <row r="735" spans="5:10">
      <c r="E735" s="10"/>
      <c r="F735" s="10"/>
      <c r="G735" s="10"/>
      <c r="H735" s="10"/>
      <c r="I735" s="10"/>
      <c r="J735" s="10"/>
    </row>
    <row r="736" spans="5:10">
      <c r="E736" s="10"/>
      <c r="F736" s="10"/>
      <c r="G736" s="10"/>
      <c r="H736" s="10"/>
      <c r="I736" s="10"/>
      <c r="J736" s="10"/>
    </row>
    <row r="737" spans="5:10">
      <c r="E737" s="10"/>
      <c r="F737" s="10"/>
      <c r="G737" s="10"/>
      <c r="H737" s="10"/>
      <c r="I737" s="10"/>
      <c r="J737" s="10"/>
    </row>
    <row r="738" spans="5:10">
      <c r="E738" s="10"/>
      <c r="F738" s="10"/>
      <c r="G738" s="10"/>
      <c r="H738" s="10"/>
      <c r="I738" s="10"/>
      <c r="J738" s="10"/>
    </row>
    <row r="739" spans="5:10">
      <c r="E739" s="10"/>
      <c r="F739" s="10"/>
      <c r="G739" s="10"/>
      <c r="H739" s="10"/>
      <c r="I739" s="10"/>
      <c r="J739" s="10"/>
    </row>
    <row r="740" spans="5:10">
      <c r="E740" s="10"/>
      <c r="F740" s="10"/>
      <c r="G740" s="10"/>
      <c r="H740" s="10"/>
      <c r="I740" s="10"/>
      <c r="J740" s="10"/>
    </row>
    <row r="741" spans="5:10">
      <c r="E741" s="10"/>
      <c r="F741" s="10"/>
      <c r="G741" s="10"/>
      <c r="H741" s="10"/>
      <c r="I741" s="10"/>
      <c r="J741" s="10"/>
    </row>
    <row r="742" spans="5:10">
      <c r="E742" s="10"/>
      <c r="F742" s="10"/>
      <c r="G742" s="10"/>
      <c r="H742" s="10"/>
      <c r="I742" s="10"/>
      <c r="J742" s="10"/>
    </row>
    <row r="743" spans="5:10">
      <c r="E743" s="10"/>
      <c r="F743" s="10"/>
      <c r="G743" s="10"/>
      <c r="H743" s="10"/>
      <c r="I743" s="10"/>
      <c r="J743" s="10"/>
    </row>
    <row r="744" spans="5:10">
      <c r="E744" s="10"/>
      <c r="F744" s="10"/>
      <c r="G744" s="10"/>
      <c r="H744" s="10"/>
      <c r="I744" s="10"/>
      <c r="J744" s="10"/>
    </row>
    <row r="745" spans="5:10">
      <c r="E745" s="10"/>
      <c r="F745" s="10"/>
      <c r="G745" s="10"/>
      <c r="H745" s="10"/>
      <c r="I745" s="10"/>
      <c r="J745" s="10"/>
    </row>
    <row r="746" spans="5:10">
      <c r="E746" s="10"/>
      <c r="F746" s="10"/>
      <c r="G746" s="10"/>
      <c r="H746" s="10"/>
      <c r="I746" s="10"/>
      <c r="J746" s="10"/>
    </row>
    <row r="747" spans="5:10">
      <c r="E747" s="10"/>
      <c r="F747" s="10"/>
      <c r="G747" s="10"/>
      <c r="H747" s="10"/>
      <c r="I747" s="10"/>
      <c r="J747" s="10"/>
    </row>
    <row r="748" spans="5:10">
      <c r="E748" s="10"/>
      <c r="F748" s="10"/>
      <c r="G748" s="10"/>
      <c r="H748" s="10"/>
      <c r="I748" s="10"/>
      <c r="J748" s="10"/>
    </row>
    <row r="749" spans="5:10">
      <c r="E749" s="10"/>
      <c r="F749" s="10"/>
      <c r="G749" s="10"/>
      <c r="H749" s="10"/>
      <c r="I749" s="10"/>
      <c r="J749" s="10"/>
    </row>
    <row r="750" spans="5:10">
      <c r="E750" s="10"/>
      <c r="F750" s="10"/>
      <c r="G750" s="10"/>
      <c r="H750" s="10"/>
      <c r="I750" s="10"/>
      <c r="J750" s="10"/>
    </row>
    <row r="751" spans="5:10">
      <c r="E751" s="10"/>
      <c r="F751" s="10"/>
      <c r="G751" s="10"/>
      <c r="H751" s="10"/>
      <c r="I751" s="10"/>
      <c r="J751" s="10"/>
    </row>
    <row r="752" spans="5:10">
      <c r="E752" s="10"/>
      <c r="F752" s="10"/>
      <c r="G752" s="10"/>
      <c r="H752" s="10"/>
      <c r="I752" s="10"/>
      <c r="J752" s="10"/>
    </row>
    <row r="753" spans="5:10">
      <c r="E753" s="10"/>
      <c r="F753" s="10"/>
      <c r="G753" s="10"/>
      <c r="H753" s="10"/>
      <c r="I753" s="10"/>
      <c r="J753" s="10"/>
    </row>
    <row r="754" spans="5:10">
      <c r="E754" s="10"/>
      <c r="F754" s="10"/>
      <c r="G754" s="10"/>
      <c r="H754" s="10"/>
      <c r="I754" s="10"/>
      <c r="J754" s="10"/>
    </row>
    <row r="755" spans="5:10">
      <c r="E755" s="10"/>
      <c r="F755" s="10"/>
      <c r="G755" s="10"/>
      <c r="H755" s="10"/>
      <c r="I755" s="10"/>
      <c r="J755" s="10"/>
    </row>
    <row r="756" spans="5:10">
      <c r="E756" s="10"/>
      <c r="F756" s="10"/>
      <c r="G756" s="10"/>
      <c r="H756" s="10"/>
      <c r="I756" s="10"/>
      <c r="J756" s="10"/>
    </row>
    <row r="757" spans="5:10">
      <c r="E757" s="10"/>
      <c r="F757" s="10"/>
      <c r="G757" s="10"/>
      <c r="H757" s="10"/>
      <c r="I757" s="10"/>
      <c r="J757" s="10"/>
    </row>
    <row r="758" spans="5:10">
      <c r="E758" s="10"/>
      <c r="F758" s="10"/>
      <c r="G758" s="10"/>
      <c r="H758" s="10"/>
      <c r="I758" s="10"/>
      <c r="J758" s="10"/>
    </row>
    <row r="759" spans="5:10">
      <c r="E759" s="10"/>
      <c r="F759" s="10"/>
      <c r="G759" s="10"/>
      <c r="H759" s="10"/>
      <c r="I759" s="10"/>
      <c r="J759" s="10"/>
    </row>
    <row r="760" spans="5:10">
      <c r="E760" s="10"/>
      <c r="F760" s="10"/>
      <c r="G760" s="10"/>
      <c r="H760" s="10"/>
      <c r="I760" s="10"/>
      <c r="J760" s="10"/>
    </row>
    <row r="761" spans="5:10">
      <c r="E761" s="10"/>
      <c r="F761" s="10"/>
      <c r="G761" s="10"/>
      <c r="H761" s="10"/>
      <c r="I761" s="10"/>
      <c r="J761" s="10"/>
    </row>
    <row r="762" spans="5:10">
      <c r="E762" s="10"/>
      <c r="F762" s="10"/>
      <c r="G762" s="10"/>
      <c r="H762" s="10"/>
      <c r="I762" s="10"/>
      <c r="J762" s="10"/>
    </row>
    <row r="763" spans="5:10">
      <c r="E763" s="10"/>
      <c r="F763" s="10"/>
      <c r="G763" s="10"/>
      <c r="H763" s="10"/>
      <c r="I763" s="10"/>
      <c r="J763" s="10"/>
    </row>
    <row r="764" spans="5:10">
      <c r="E764" s="10"/>
      <c r="F764" s="10"/>
      <c r="G764" s="10"/>
      <c r="H764" s="10"/>
      <c r="I764" s="10"/>
      <c r="J764" s="10"/>
    </row>
    <row r="765" spans="5:10">
      <c r="E765" s="10"/>
      <c r="F765" s="10"/>
      <c r="G765" s="10"/>
      <c r="H765" s="10"/>
      <c r="I765" s="10"/>
      <c r="J765" s="10"/>
    </row>
    <row r="766" spans="5:10">
      <c r="E766" s="10"/>
      <c r="F766" s="10"/>
      <c r="G766" s="10"/>
      <c r="H766" s="10"/>
      <c r="I766" s="10"/>
      <c r="J766" s="10"/>
    </row>
    <row r="767" spans="5:10">
      <c r="E767" s="10"/>
      <c r="F767" s="10"/>
      <c r="G767" s="10"/>
      <c r="H767" s="10"/>
      <c r="I767" s="10"/>
      <c r="J767" s="10"/>
    </row>
    <row r="768" spans="5:10">
      <c r="E768" s="10"/>
      <c r="F768" s="10"/>
      <c r="G768" s="10"/>
      <c r="H768" s="10"/>
      <c r="I768" s="10"/>
      <c r="J768" s="10"/>
    </row>
    <row r="769" spans="5:10">
      <c r="E769" s="10"/>
      <c r="F769" s="10"/>
      <c r="G769" s="10"/>
      <c r="H769" s="10"/>
      <c r="I769" s="10"/>
      <c r="J769" s="10"/>
    </row>
    <row r="770" spans="5:10">
      <c r="E770" s="10"/>
      <c r="F770" s="10"/>
      <c r="G770" s="10"/>
      <c r="H770" s="10"/>
      <c r="I770" s="10"/>
      <c r="J770" s="10"/>
    </row>
    <row r="771" spans="5:10">
      <c r="E771" s="10"/>
      <c r="F771" s="10"/>
      <c r="G771" s="10"/>
      <c r="H771" s="10"/>
      <c r="I771" s="10"/>
      <c r="J771" s="10"/>
    </row>
    <row r="772" spans="5:10">
      <c r="E772" s="10"/>
      <c r="F772" s="10"/>
      <c r="G772" s="10"/>
      <c r="H772" s="10"/>
      <c r="I772" s="10"/>
      <c r="J772" s="10"/>
    </row>
    <row r="773" spans="5:10">
      <c r="E773" s="10"/>
      <c r="F773" s="10"/>
      <c r="G773" s="10"/>
      <c r="H773" s="10"/>
      <c r="I773" s="10"/>
      <c r="J773" s="10"/>
    </row>
    <row r="774" spans="5:10">
      <c r="E774" s="10"/>
      <c r="F774" s="10"/>
      <c r="G774" s="10"/>
      <c r="H774" s="10"/>
      <c r="I774" s="10"/>
      <c r="J774" s="10"/>
    </row>
    <row r="775" spans="5:10">
      <c r="E775" s="10"/>
      <c r="F775" s="10"/>
      <c r="G775" s="10"/>
      <c r="H775" s="10"/>
      <c r="I775" s="10"/>
      <c r="J775" s="10"/>
    </row>
    <row r="776" spans="5:10">
      <c r="E776" s="10"/>
      <c r="F776" s="10"/>
      <c r="G776" s="10"/>
      <c r="H776" s="10"/>
      <c r="I776" s="10"/>
      <c r="J776" s="10"/>
    </row>
    <row r="777" spans="5:10">
      <c r="E777" s="10"/>
      <c r="F777" s="10"/>
      <c r="G777" s="10"/>
      <c r="H777" s="10"/>
      <c r="I777" s="10"/>
      <c r="J777" s="10"/>
    </row>
    <row r="778" spans="5:10">
      <c r="E778" s="10"/>
      <c r="F778" s="10"/>
      <c r="G778" s="10"/>
      <c r="H778" s="10"/>
      <c r="I778" s="10"/>
      <c r="J778" s="10"/>
    </row>
    <row r="779" spans="5:10">
      <c r="E779" s="10"/>
      <c r="F779" s="10"/>
      <c r="G779" s="10"/>
      <c r="H779" s="10"/>
      <c r="I779" s="10"/>
      <c r="J779" s="10"/>
    </row>
    <row r="780" spans="5:10">
      <c r="E780" s="10"/>
      <c r="F780" s="10"/>
      <c r="G780" s="10"/>
      <c r="H780" s="10"/>
      <c r="I780" s="10"/>
      <c r="J780" s="10"/>
    </row>
    <row r="781" spans="5:10">
      <c r="E781" s="10"/>
      <c r="F781" s="10"/>
      <c r="G781" s="10"/>
      <c r="H781" s="10"/>
      <c r="I781" s="10"/>
      <c r="J781" s="10"/>
    </row>
    <row r="782" spans="5:10">
      <c r="E782" s="10"/>
      <c r="F782" s="10"/>
      <c r="G782" s="10"/>
      <c r="H782" s="10"/>
      <c r="I782" s="10"/>
      <c r="J782" s="10"/>
    </row>
    <row r="783" spans="5:10">
      <c r="E783" s="10"/>
      <c r="F783" s="10"/>
      <c r="G783" s="10"/>
      <c r="H783" s="10"/>
      <c r="I783" s="10"/>
      <c r="J783" s="10"/>
    </row>
    <row r="784" spans="5:10">
      <c r="E784" s="10"/>
      <c r="F784" s="10"/>
      <c r="G784" s="10"/>
      <c r="H784" s="10"/>
      <c r="I784" s="10"/>
      <c r="J784" s="10"/>
    </row>
    <row r="785" spans="5:10">
      <c r="E785" s="10"/>
      <c r="F785" s="10"/>
      <c r="G785" s="10"/>
      <c r="H785" s="10"/>
      <c r="I785" s="10"/>
      <c r="J785" s="10"/>
    </row>
    <row r="786" spans="5:10">
      <c r="E786" s="10"/>
      <c r="F786" s="10"/>
      <c r="G786" s="10"/>
      <c r="H786" s="10"/>
      <c r="I786" s="10"/>
      <c r="J786" s="10"/>
    </row>
    <row r="787" spans="5:10">
      <c r="E787" s="10"/>
      <c r="F787" s="10"/>
      <c r="G787" s="10"/>
      <c r="H787" s="10"/>
      <c r="I787" s="10"/>
      <c r="J787" s="10"/>
    </row>
    <row r="788" spans="5:10">
      <c r="E788" s="10"/>
      <c r="F788" s="10"/>
      <c r="G788" s="10"/>
      <c r="H788" s="10"/>
      <c r="I788" s="10"/>
      <c r="J788" s="10"/>
    </row>
    <row r="789" spans="5:10">
      <c r="E789" s="10"/>
      <c r="F789" s="10"/>
      <c r="G789" s="10"/>
      <c r="H789" s="10"/>
      <c r="I789" s="10"/>
      <c r="J789" s="10"/>
    </row>
    <row r="790" spans="5:10">
      <c r="E790" s="10"/>
      <c r="F790" s="10"/>
      <c r="G790" s="10"/>
      <c r="H790" s="10"/>
      <c r="I790" s="10"/>
      <c r="J790" s="10"/>
    </row>
    <row r="791" spans="5:10">
      <c r="E791" s="10"/>
      <c r="F791" s="10"/>
      <c r="G791" s="10"/>
      <c r="H791" s="10"/>
      <c r="I791" s="10"/>
      <c r="J791" s="10"/>
    </row>
    <row r="792" spans="5:10">
      <c r="E792" s="10"/>
      <c r="F792" s="10"/>
      <c r="G792" s="10"/>
      <c r="H792" s="10"/>
      <c r="I792" s="10"/>
      <c r="J792" s="10"/>
    </row>
    <row r="793" spans="5:10">
      <c r="E793" s="10"/>
      <c r="F793" s="10"/>
      <c r="G793" s="10"/>
      <c r="H793" s="10"/>
      <c r="I793" s="10"/>
      <c r="J793" s="10"/>
    </row>
    <row r="794" spans="5:10">
      <c r="E794" s="10"/>
      <c r="F794" s="10"/>
      <c r="G794" s="10"/>
      <c r="H794" s="10"/>
      <c r="I794" s="10"/>
      <c r="J794" s="10"/>
    </row>
    <row r="795" spans="5:10">
      <c r="E795" s="10"/>
      <c r="F795" s="10"/>
      <c r="G795" s="10"/>
      <c r="H795" s="10"/>
      <c r="I795" s="10"/>
      <c r="J795" s="10"/>
    </row>
    <row r="796" spans="5:10">
      <c r="E796" s="10"/>
      <c r="F796" s="10"/>
      <c r="G796" s="10"/>
      <c r="H796" s="10"/>
      <c r="I796" s="10"/>
      <c r="J796" s="10"/>
    </row>
    <row r="797" spans="5:10">
      <c r="E797" s="10"/>
      <c r="F797" s="10"/>
      <c r="G797" s="10"/>
      <c r="H797" s="10"/>
      <c r="I797" s="10"/>
      <c r="J797" s="10"/>
    </row>
    <row r="798" spans="5:10">
      <c r="E798" s="10"/>
      <c r="F798" s="10"/>
      <c r="G798" s="10"/>
      <c r="H798" s="10"/>
      <c r="I798" s="10"/>
      <c r="J798" s="10"/>
    </row>
    <row r="799" spans="5:10">
      <c r="E799" s="10"/>
      <c r="F799" s="10"/>
      <c r="G799" s="10"/>
      <c r="H799" s="10"/>
      <c r="I799" s="10"/>
      <c r="J799" s="10"/>
    </row>
    <row r="800" spans="5:10">
      <c r="E800" s="10"/>
      <c r="F800" s="10"/>
      <c r="G800" s="10"/>
      <c r="H800" s="10"/>
      <c r="I800" s="10"/>
      <c r="J800" s="10"/>
    </row>
    <row r="801" spans="5:53">
      <c r="E801" s="10"/>
      <c r="F801" s="10"/>
      <c r="G801" s="10"/>
      <c r="H801" s="10"/>
      <c r="I801" s="10"/>
      <c r="J801" s="10"/>
    </row>
    <row r="802" spans="5:53">
      <c r="E802" s="10"/>
      <c r="F802" s="10"/>
      <c r="G802" s="10"/>
      <c r="H802" s="10"/>
      <c r="I802" s="10"/>
      <c r="J802" s="10"/>
    </row>
    <row r="803" spans="5:53">
      <c r="E803" s="10"/>
      <c r="F803" s="10"/>
      <c r="G803" s="10"/>
      <c r="H803" s="10"/>
      <c r="I803" s="10"/>
      <c r="J803" s="10"/>
    </row>
    <row r="804" spans="5:53">
      <c r="E804" s="10"/>
      <c r="F804" s="10"/>
      <c r="G804" s="10"/>
      <c r="H804" s="10"/>
      <c r="I804" s="10"/>
      <c r="J804" s="10"/>
    </row>
    <row r="805" spans="5:53">
      <c r="E805" s="10"/>
      <c r="F805" s="183"/>
      <c r="G805" s="183"/>
      <c r="H805" s="183"/>
      <c r="I805" s="183"/>
      <c r="J805" s="183"/>
      <c r="K805" s="116"/>
      <c r="L805" s="116"/>
      <c r="M805" s="184"/>
    </row>
    <row r="806" spans="5:53" ht="15" customHeight="1">
      <c r="E806" s="68"/>
      <c r="F806" s="182"/>
      <c r="G806" s="222"/>
      <c r="H806" s="182"/>
      <c r="I806" s="182"/>
      <c r="J806" s="182"/>
      <c r="K806" s="182"/>
      <c r="L806" s="182"/>
      <c r="M806" s="182"/>
      <c r="N806" s="180"/>
      <c r="O806" s="180"/>
      <c r="P806" s="180"/>
      <c r="Q806" s="180"/>
      <c r="R806" s="180"/>
      <c r="S806" s="180"/>
      <c r="T806" s="180"/>
      <c r="U806" s="180"/>
      <c r="V806" s="180"/>
      <c r="W806" s="180"/>
      <c r="X806" s="180"/>
      <c r="Y806" s="180"/>
      <c r="Z806" s="180"/>
      <c r="AA806" s="180"/>
      <c r="AB806" s="180"/>
      <c r="AC806" s="180"/>
      <c r="AD806" s="180"/>
      <c r="AE806" s="180"/>
      <c r="AF806" s="180"/>
      <c r="AG806" s="180"/>
      <c r="AH806" s="180"/>
      <c r="AI806" s="180"/>
      <c r="AJ806" s="180"/>
      <c r="AK806" s="180"/>
      <c r="AL806" s="180"/>
      <c r="AM806" s="180"/>
      <c r="AN806" s="180"/>
      <c r="AO806" s="180"/>
      <c r="AP806" s="180"/>
      <c r="AQ806" s="180"/>
      <c r="AR806" s="180"/>
      <c r="AS806" s="180"/>
      <c r="AT806" s="180"/>
      <c r="AU806" s="180"/>
      <c r="AV806" s="180"/>
      <c r="AW806" s="180"/>
      <c r="AX806" s="180"/>
      <c r="AY806" s="180"/>
      <c r="AZ806" s="180"/>
      <c r="BA806" s="181"/>
    </row>
    <row r="807" spans="5:53" ht="15" customHeight="1">
      <c r="F807" s="185"/>
      <c r="G807" s="185"/>
      <c r="H807" s="185"/>
      <c r="I807" s="185"/>
      <c r="J807" s="185"/>
      <c r="K807" s="185"/>
      <c r="L807" s="185"/>
      <c r="M807" s="186"/>
    </row>
  </sheetData>
  <autoFilter ref="A1:BB811" xr:uid="{0BAF1314-934A-4305-A699-AC001E57A86C}"/>
  <mergeCells count="3">
    <mergeCell ref="N87:O87"/>
    <mergeCell ref="N249:O249"/>
    <mergeCell ref="N250:O250"/>
  </mergeCells>
  <conditionalFormatting sqref="J170:J181 J1:J168 J190:J293 J295:J702">
    <cfRule type="containsText" dxfId="15" priority="13" operator="containsText" text="CANCELADO">
      <formula>NOT(ISERROR(SEARCH("CANCELADO",J1)))</formula>
    </cfRule>
    <cfRule type="containsText" dxfId="14" priority="14" operator="containsText" text="REALIZADO">
      <formula>NOT(ISERROR(SEARCH("REALIZADO",J1)))</formula>
    </cfRule>
    <cfRule type="containsText" dxfId="13" priority="15" operator="containsText" text="EN PROCESO">
      <formula>NOT(ISERROR(SEARCH("EN PROCESO",J1)))</formula>
    </cfRule>
  </conditionalFormatting>
  <conditionalFormatting sqref="J182:J187 J189">
    <cfRule type="containsText" dxfId="12" priority="10" operator="containsText" text="CANCELADO">
      <formula>NOT(ISERROR(SEARCH("CANCELADO",J182)))</formula>
    </cfRule>
    <cfRule type="containsText" dxfId="11" priority="11" operator="containsText" text="REALIZADO">
      <formula>NOT(ISERROR(SEARCH("REALIZADO",J182)))</formula>
    </cfRule>
    <cfRule type="containsText" dxfId="10" priority="12" operator="containsText" text="EN PROCESO">
      <formula>NOT(ISERROR(SEARCH("EN PROCESO",J182)))</formula>
    </cfRule>
  </conditionalFormatting>
  <conditionalFormatting sqref="J169">
    <cfRule type="containsText" dxfId="9" priority="7" operator="containsText" text="CANCELADO">
      <formula>NOT(ISERROR(SEARCH("CANCELADO",J169)))</formula>
    </cfRule>
    <cfRule type="containsText" dxfId="8" priority="8" operator="containsText" text="REALIZADO">
      <formula>NOT(ISERROR(SEARCH("REALIZADO",J169)))</formula>
    </cfRule>
    <cfRule type="containsText" dxfId="7" priority="9" operator="containsText" text="EN PROCESO">
      <formula>NOT(ISERROR(SEARCH("EN PROCESO",J169)))</formula>
    </cfRule>
  </conditionalFormatting>
  <conditionalFormatting sqref="J188">
    <cfRule type="containsText" dxfId="6" priority="4" operator="containsText" text="CANCELADO">
      <formula>NOT(ISERROR(SEARCH("CANCELADO",J188)))</formula>
    </cfRule>
    <cfRule type="containsText" dxfId="5" priority="5" operator="containsText" text="REALIZADO">
      <formula>NOT(ISERROR(SEARCH("REALIZADO",J188)))</formula>
    </cfRule>
    <cfRule type="containsText" dxfId="4" priority="6" operator="containsText" text="EN PROCESO">
      <formula>NOT(ISERROR(SEARCH("EN PROCESO",J188)))</formula>
    </cfRule>
  </conditionalFormatting>
  <hyperlinks>
    <hyperlink ref="L180" r:id="rId1" xr:uid="{079F7BDC-34AF-45A3-9A3C-5732686B9FF2}"/>
    <hyperlink ref="L207" r:id="rId2" xr:uid="{BD02C710-FEC4-41B3-91B9-C804E560F27C}"/>
    <hyperlink ref="L234" r:id="rId3" xr:uid="{1F91A84F-4FE3-4B42-B552-0A8F28CD524E}"/>
    <hyperlink ref="L268" r:id="rId4" xr:uid="{C16D7BA0-DA39-4B7D-9C5C-C1CB0033F4AE}"/>
    <hyperlink ref="L270" r:id="rId5" xr:uid="{091E257D-B817-4D85-93BC-4B83661EBCCA}"/>
  </hyperlinks>
  <pageMargins left="0.7" right="0.7" top="0.75" bottom="0.75" header="0.3" footer="0.3"/>
  <legacyDrawing r:id="rId6"/>
  <extLst>
    <ext xmlns:x14="http://schemas.microsoft.com/office/spreadsheetml/2009/9/main" uri="{CCE6A557-97BC-4b89-ADB6-D9C93CAAB3DF}">
      <x14:dataValidations xmlns:xm="http://schemas.microsoft.com/office/excel/2006/main" count="5">
        <x14:dataValidation type="list" allowBlank="1" showInputMessage="1" showErrorMessage="1" xr:uid="{32A270F1-F9B9-4A48-B3EA-2BA54033706D}">
          <x14:formula1>
            <xm:f>LISTAS!$E$2:$E$17</xm:f>
          </x14:formula1>
          <xm:sqref>H807:H818 H28:H285 H295:H386 H1:H25 H287:H293 H388:H805</xm:sqref>
        </x14:dataValidation>
        <x14:dataValidation type="list" allowBlank="1" showInputMessage="1" showErrorMessage="1" xr:uid="{4376B4C9-3FCB-4AEF-BB32-819F94EB35C5}">
          <x14:formula1>
            <xm:f>LISTAS!$C$12:$C$14</xm:f>
          </x14:formula1>
          <xm:sqref>J29 J807:J818 J1:J26 J33:J293 J295:J805</xm:sqref>
        </x14:dataValidation>
        <x14:dataValidation type="list" allowBlank="1" showInputMessage="1" showErrorMessage="1" xr:uid="{46C3C0A4-4DAA-4D6F-805E-B216F1DD5972}">
          <x14:formula1>
            <xm:f>LISTAS!$C$2:$C$9</xm:f>
          </x14:formula1>
          <xm:sqref>I807:I818 I295:I386 I1:I25 I28:I293 I388:I805</xm:sqref>
        </x14:dataValidation>
        <x14:dataValidation type="list" allowBlank="1" showInputMessage="1" showErrorMessage="1" xr:uid="{FA8DCB86-C9C1-4379-9C6E-A0211E67F262}">
          <x14:formula1>
            <xm:f>LISTAS!$C$19:$C$30</xm:f>
          </x14:formula1>
          <xm:sqref>B2</xm:sqref>
        </x14:dataValidation>
        <x14:dataValidation type="list" allowBlank="1" showInputMessage="1" showErrorMessage="1" xr:uid="{F3199AAA-89A0-4556-B85F-44063236E57D}">
          <x14:formula1>
            <xm:f>LISTAS!$A$3:$A$26</xm:f>
          </x14:formula1>
          <xm:sqref>E1:E293 E295:E1048576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3B3FC-34A9-4C2F-B41B-318D37554A0D}">
  <dimension ref="A1:E30"/>
  <sheetViews>
    <sheetView topLeftCell="A3" zoomScale="80" zoomScaleNormal="80" workbookViewId="0">
      <selection activeCell="B8" sqref="B8"/>
    </sheetView>
  </sheetViews>
  <sheetFormatPr defaultColWidth="11.42578125" defaultRowHeight="15"/>
  <cols>
    <col min="1" max="1" width="61.5703125" bestFit="1" customWidth="1"/>
    <col min="3" max="3" width="27.85546875" bestFit="1" customWidth="1"/>
    <col min="5" max="5" width="43.5703125" bestFit="1" customWidth="1"/>
  </cols>
  <sheetData>
    <row r="1" spans="1:5">
      <c r="A1" s="2" t="s">
        <v>2071</v>
      </c>
      <c r="C1" s="2" t="s">
        <v>2072</v>
      </c>
      <c r="E1" s="2" t="s">
        <v>8</v>
      </c>
    </row>
    <row r="2" spans="1:5">
      <c r="A2" s="7" t="s">
        <v>2073</v>
      </c>
      <c r="C2" s="1" t="s">
        <v>24</v>
      </c>
      <c r="E2" s="1" t="s">
        <v>210</v>
      </c>
    </row>
    <row r="3" spans="1:5">
      <c r="A3" s="5" t="s">
        <v>5</v>
      </c>
      <c r="C3" s="1" t="s">
        <v>590</v>
      </c>
      <c r="E3" s="1" t="s">
        <v>23</v>
      </c>
    </row>
    <row r="4" spans="1:5">
      <c r="A4" s="5" t="s">
        <v>269</v>
      </c>
      <c r="C4" s="1" t="s">
        <v>42</v>
      </c>
      <c r="E4" s="1" t="s">
        <v>48</v>
      </c>
    </row>
    <row r="5" spans="1:5">
      <c r="A5" s="5" t="s">
        <v>100</v>
      </c>
      <c r="C5" s="1" t="s">
        <v>851</v>
      </c>
      <c r="E5" s="1" t="s">
        <v>72</v>
      </c>
    </row>
    <row r="6" spans="1:5">
      <c r="A6" s="5" t="s">
        <v>2002</v>
      </c>
      <c r="C6" s="1" t="s">
        <v>37</v>
      </c>
      <c r="E6" s="1" t="s">
        <v>36</v>
      </c>
    </row>
    <row r="7" spans="1:5">
      <c r="A7" s="5" t="s">
        <v>2074</v>
      </c>
      <c r="C7" s="1" t="s">
        <v>127</v>
      </c>
      <c r="E7" s="1" t="s">
        <v>239</v>
      </c>
    </row>
    <row r="8" spans="1:5">
      <c r="A8" s="5" t="s">
        <v>86</v>
      </c>
      <c r="C8" s="1" t="s">
        <v>324</v>
      </c>
      <c r="E8" s="1" t="s">
        <v>140</v>
      </c>
    </row>
    <row r="9" spans="1:5">
      <c r="A9" s="5" t="s">
        <v>113</v>
      </c>
      <c r="C9" s="1" t="s">
        <v>411</v>
      </c>
      <c r="E9" s="1" t="s">
        <v>157</v>
      </c>
    </row>
    <row r="10" spans="1:5">
      <c r="A10" s="5" t="s">
        <v>60</v>
      </c>
      <c r="E10" s="1" t="s">
        <v>110</v>
      </c>
    </row>
    <row r="11" spans="1:5">
      <c r="A11" s="5" t="s">
        <v>54</v>
      </c>
      <c r="C11" s="2" t="s">
        <v>10</v>
      </c>
      <c r="E11" s="1" t="s">
        <v>402</v>
      </c>
    </row>
    <row r="12" spans="1:5">
      <c r="A12" s="5" t="s">
        <v>119</v>
      </c>
      <c r="C12" s="1" t="s">
        <v>25</v>
      </c>
      <c r="E12" s="1" t="s">
        <v>1020</v>
      </c>
    </row>
    <row r="13" spans="1:5">
      <c r="A13" s="5" t="s">
        <v>33</v>
      </c>
      <c r="C13" s="1" t="s">
        <v>133</v>
      </c>
      <c r="E13" s="1" t="s">
        <v>184</v>
      </c>
    </row>
    <row r="14" spans="1:5">
      <c r="A14" s="5" t="s">
        <v>787</v>
      </c>
      <c r="C14" s="1" t="s">
        <v>38</v>
      </c>
      <c r="E14" s="1" t="s">
        <v>363</v>
      </c>
    </row>
    <row r="15" spans="1:5">
      <c r="A15" s="5" t="s">
        <v>21</v>
      </c>
      <c r="E15" s="1" t="s">
        <v>564</v>
      </c>
    </row>
    <row r="16" spans="1:5">
      <c r="A16" s="6" t="s">
        <v>93</v>
      </c>
      <c r="E16" s="1" t="s">
        <v>2075</v>
      </c>
    </row>
    <row r="17" spans="1:5">
      <c r="A17" s="6" t="s">
        <v>74</v>
      </c>
      <c r="E17" s="1" t="s">
        <v>733</v>
      </c>
    </row>
    <row r="18" spans="1:5">
      <c r="A18" s="5"/>
      <c r="C18" t="s">
        <v>2</v>
      </c>
    </row>
    <row r="19" spans="1:5">
      <c r="A19" s="5"/>
      <c r="C19" t="s">
        <v>2076</v>
      </c>
    </row>
    <row r="20" spans="1:5">
      <c r="A20" s="5"/>
      <c r="C20" t="s">
        <v>2077</v>
      </c>
    </row>
    <row r="21" spans="1:5">
      <c r="A21" s="5"/>
      <c r="C21" t="s">
        <v>2078</v>
      </c>
    </row>
    <row r="22" spans="1:5">
      <c r="A22" s="5"/>
      <c r="C22" t="s">
        <v>2079</v>
      </c>
    </row>
    <row r="23" spans="1:5">
      <c r="A23" s="5"/>
      <c r="C23" t="s">
        <v>19</v>
      </c>
    </row>
    <row r="24" spans="1:5">
      <c r="A24" s="5"/>
      <c r="C24" t="s">
        <v>84</v>
      </c>
    </row>
    <row r="25" spans="1:5">
      <c r="A25" s="5"/>
      <c r="C25" t="s">
        <v>598</v>
      </c>
    </row>
    <row r="26" spans="1:5">
      <c r="A26" s="5"/>
      <c r="C26" t="s">
        <v>996</v>
      </c>
    </row>
    <row r="27" spans="1:5">
      <c r="A27" s="6"/>
      <c r="C27" t="s">
        <v>831</v>
      </c>
    </row>
    <row r="28" spans="1:5">
      <c r="A28" s="6"/>
      <c r="C28" t="s">
        <v>1664</v>
      </c>
    </row>
    <row r="29" spans="1:5">
      <c r="C29" t="s">
        <v>2080</v>
      </c>
    </row>
    <row r="30" spans="1:5">
      <c r="C30" t="s">
        <v>2081</v>
      </c>
    </row>
  </sheetData>
  <phoneticPr fontId="9"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5051E910EA916B428BDA3E4C6DD88C74" ma:contentTypeVersion="18" ma:contentTypeDescription="Crear nuevo documento." ma:contentTypeScope="" ma:versionID="6129cede17c686155bb3b85c7f3d1aee">
  <xsd:schema xmlns:xsd="http://www.w3.org/2001/XMLSchema" xmlns:xs="http://www.w3.org/2001/XMLSchema" xmlns:p="http://schemas.microsoft.com/office/2006/metadata/properties" xmlns:ns2="ffbc0187-8fa9-4916-a7c7-5655d372b371" xmlns:ns3="cbb41903-3b7a-4ba4-9008-a2e3e4b7e0c5" targetNamespace="http://schemas.microsoft.com/office/2006/metadata/properties" ma:root="true" ma:fieldsID="2c410bdfc22fcae7e747c6a111569000" ns2:_="" ns3:_="">
    <xsd:import namespace="ffbc0187-8fa9-4916-a7c7-5655d372b371"/>
    <xsd:import namespace="cbb41903-3b7a-4ba4-9008-a2e3e4b7e0c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CR"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bc0187-8fa9-4916-a7c7-5655d372b3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b41903-3b7a-4ba4-9008-a2e3e4b7e0c5"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76cc5590-4b66-489c-a658-0a0c1b2e5ab1}" ma:internalName="TaxCatchAll" ma:showField="CatchAllData" ma:web="cbb41903-3b7a-4ba4-9008-a2e3e4b7e0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ffbc0187-8fa9-4916-a7c7-5655d372b371">
      <Terms xmlns="http://schemas.microsoft.com/office/infopath/2007/PartnerControls"/>
    </lcf76f155ced4ddcb4097134ff3c332f>
    <TaxCatchAll xmlns="cbb41903-3b7a-4ba4-9008-a2e3e4b7e0c5" xsi:nil="true"/>
  </documentManagement>
</p:properties>
</file>

<file path=customXml/itemProps1.xml><?xml version="1.0" encoding="utf-8"?>
<ds:datastoreItem xmlns:ds="http://schemas.openxmlformats.org/officeDocument/2006/customXml" ds:itemID="{F830B2B5-CDCD-462E-9936-8D4213EA6228}"/>
</file>

<file path=customXml/itemProps2.xml><?xml version="1.0" encoding="utf-8"?>
<ds:datastoreItem xmlns:ds="http://schemas.openxmlformats.org/officeDocument/2006/customXml" ds:itemID="{52B8F1F4-BCF3-44E9-B2DA-87894356AC60}"/>
</file>

<file path=customXml/itemProps3.xml><?xml version="1.0" encoding="utf-8"?>
<ds:datastoreItem xmlns:ds="http://schemas.openxmlformats.org/officeDocument/2006/customXml" ds:itemID="{C3E0F767-C031-44BD-B4FC-C61D331D947B}"/>
</file>

<file path=customXml/itemProps4.xml><?xml version="1.0" encoding="utf-8"?>
<ds:datastoreItem xmlns:ds="http://schemas.openxmlformats.org/officeDocument/2006/customXml" ds:itemID="{9D160248-B45A-4018-A14B-B4A1BA9C95E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RODRIGUEZ RAMIREZ</dc:creator>
  <cp:keywords/>
  <dc:description/>
  <cp:lastModifiedBy/>
  <cp:revision/>
  <dcterms:created xsi:type="dcterms:W3CDTF">2024-03-19T00:35:15Z</dcterms:created>
  <dcterms:modified xsi:type="dcterms:W3CDTF">2025-10-03T17:05:11Z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TEDDL1">
    <vt:lpwstr>'EJECUCIÓN'!$H$3:$H$781-T; FLS,'EJECUCIÓN'!$G$3:$G$782-T; FLS,'EJECUCIÓN'!$H$2-T; FLS,'EJECUCIÓN'!$G$2-T; FLS</vt:lpwstr>
  </property>
  <property fmtid="{D5CDD505-2E9C-101B-9397-08002B2CF9AE}" pid="3" name="ContentTypeId">
    <vt:lpwstr>0x0101005051E910EA916B428BDA3E4C6DD88C74</vt:lpwstr>
  </property>
</Properties>
</file>